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4" windowWidth="20868" windowHeight="8208"/>
  </bookViews>
  <sheets>
    <sheet name="Honorarofferte GP Submission" sheetId="1" r:id="rId1"/>
  </sheets>
  <externalReferences>
    <externalReference r:id="rId2"/>
  </externalReferences>
  <definedNames>
    <definedName name="_xlnm.Print_Area" localSheetId="0">'Honorarofferte GP Submission'!$A$1:$AD$96</definedName>
  </definedNames>
  <calcPr calcId="145621"/>
</workbook>
</file>

<file path=xl/calcChain.xml><?xml version="1.0" encoding="utf-8"?>
<calcChain xmlns="http://schemas.openxmlformats.org/spreadsheetml/2006/main">
  <c r="S27" i="1" l="1"/>
  <c r="S26" i="1"/>
  <c r="S25" i="1"/>
  <c r="S23" i="1"/>
  <c r="R82" i="1" l="1"/>
  <c r="P82" i="1"/>
  <c r="N82" i="1"/>
  <c r="L82" i="1"/>
  <c r="J82" i="1"/>
  <c r="H82" i="1"/>
  <c r="F82" i="1"/>
  <c r="R80" i="1"/>
  <c r="P80" i="1"/>
  <c r="N80" i="1"/>
  <c r="L80" i="1"/>
  <c r="J80" i="1"/>
  <c r="H80" i="1"/>
  <c r="F80" i="1"/>
  <c r="R57" i="1"/>
  <c r="P57" i="1"/>
  <c r="N57" i="1"/>
  <c r="L57" i="1"/>
  <c r="J57" i="1"/>
  <c r="H57" i="1"/>
  <c r="F57" i="1"/>
  <c r="S55" i="1"/>
  <c r="S60" i="1" s="1"/>
  <c r="G54" i="1"/>
  <c r="G52" i="1"/>
  <c r="G51" i="1"/>
  <c r="G49" i="1"/>
  <c r="G47" i="1"/>
  <c r="G46" i="1"/>
  <c r="Q45" i="1"/>
  <c r="G45" i="1"/>
  <c r="K44" i="1"/>
  <c r="G44" i="1"/>
  <c r="G43" i="1"/>
  <c r="I42" i="1"/>
  <c r="G42" i="1"/>
  <c r="G41" i="1"/>
  <c r="G39" i="1"/>
  <c r="K38" i="1"/>
  <c r="G38" i="1"/>
  <c r="Q37" i="1"/>
  <c r="G37" i="1"/>
  <c r="O36" i="1"/>
  <c r="G36" i="1"/>
  <c r="M35" i="1"/>
  <c r="G35" i="1"/>
  <c r="K34" i="1"/>
  <c r="G34" i="1"/>
  <c r="AA32" i="1"/>
  <c r="V32" i="1"/>
  <c r="AC31" i="1"/>
  <c r="X31" i="1"/>
  <c r="G31" i="1"/>
  <c r="AC30" i="1"/>
  <c r="X30" i="1"/>
  <c r="G30" i="1"/>
  <c r="AC29" i="1"/>
  <c r="X29" i="1"/>
  <c r="G29" i="1"/>
  <c r="AC28" i="1"/>
  <c r="X28" i="1"/>
  <c r="G28" i="1"/>
  <c r="AC27" i="1"/>
  <c r="X27" i="1"/>
  <c r="D27" i="1"/>
  <c r="G27" i="1" s="1"/>
  <c r="AC26" i="1"/>
  <c r="X26" i="1"/>
  <c r="O26" i="1"/>
  <c r="G26" i="1"/>
  <c r="AC25" i="1"/>
  <c r="X25" i="1"/>
  <c r="D25" i="1"/>
  <c r="M25" i="1" s="1"/>
  <c r="K24" i="1"/>
  <c r="G24" i="1"/>
  <c r="D23" i="1"/>
  <c r="G23" i="1" s="1"/>
  <c r="G22" i="1"/>
  <c r="G21" i="1"/>
  <c r="D21" i="1"/>
  <c r="D55" i="1" s="1"/>
  <c r="I20" i="1"/>
  <c r="G20" i="1"/>
  <c r="G19" i="1"/>
  <c r="Q17" i="1"/>
  <c r="O17" i="1"/>
  <c r="M17" i="1"/>
  <c r="K17" i="1"/>
  <c r="I17" i="1"/>
  <c r="G17" i="1"/>
  <c r="AC16" i="1"/>
  <c r="AC17" i="1" s="1"/>
  <c r="I16" i="1"/>
  <c r="G16" i="1"/>
  <c r="I15" i="1"/>
  <c r="G15" i="1"/>
  <c r="I14" i="1"/>
  <c r="G14" i="1"/>
  <c r="G13" i="1"/>
  <c r="D11" i="1"/>
  <c r="G11" i="1" s="1"/>
  <c r="M11" i="1" l="1"/>
  <c r="M55" i="1" s="1"/>
  <c r="M60" i="1" s="1"/>
  <c r="M63" i="1" s="1"/>
  <c r="M68" i="1" s="1"/>
  <c r="M70" i="1" s="1"/>
  <c r="Q11" i="1"/>
  <c r="AC79" i="1"/>
  <c r="AC75" i="1"/>
  <c r="AC77" i="1"/>
  <c r="I55" i="1"/>
  <c r="I60" i="1" s="1"/>
  <c r="I63" i="1" s="1"/>
  <c r="I68" i="1" s="1"/>
  <c r="I70" i="1" s="1"/>
  <c r="K23" i="1"/>
  <c r="G25" i="1"/>
  <c r="G55" i="1" s="1"/>
  <c r="G60" i="1" s="1"/>
  <c r="G63" i="1" s="1"/>
  <c r="G68" i="1" s="1"/>
  <c r="G70" i="1" s="1"/>
  <c r="Q27" i="1"/>
  <c r="Q55" i="1" s="1"/>
  <c r="Q60" i="1" s="1"/>
  <c r="Q63" i="1" s="1"/>
  <c r="Q68" i="1" s="1"/>
  <c r="Q70" i="1" s="1"/>
  <c r="AC76" i="1"/>
  <c r="AC32" i="1"/>
  <c r="AC78" i="1"/>
  <c r="S63" i="1"/>
  <c r="S68" i="1" s="1"/>
  <c r="S70" i="1" s="1"/>
  <c r="X32" i="1"/>
  <c r="AC73" i="1"/>
  <c r="AC74" i="1"/>
  <c r="K11" i="1"/>
  <c r="K55" i="1" s="1"/>
  <c r="K60" i="1" s="1"/>
  <c r="O11" i="1"/>
  <c r="O55" i="1" s="1"/>
  <c r="O60" i="1" s="1"/>
  <c r="Q74" i="1" l="1"/>
  <c r="Q73" i="1"/>
  <c r="Q79" i="1"/>
  <c r="Q78" i="1"/>
  <c r="Q77" i="1"/>
  <c r="Q76" i="1"/>
  <c r="I74" i="1"/>
  <c r="I75" i="1"/>
  <c r="I73" i="1"/>
  <c r="I79" i="1"/>
  <c r="I76" i="1"/>
  <c r="I78" i="1"/>
  <c r="I77" i="1"/>
  <c r="O63" i="1"/>
  <c r="O68" i="1" s="1"/>
  <c r="O70" i="1" s="1"/>
  <c r="S78" i="1"/>
  <c r="S76" i="1"/>
  <c r="S79" i="1"/>
  <c r="S77" i="1"/>
  <c r="S74" i="1"/>
  <c r="S73" i="1"/>
  <c r="K63" i="1"/>
  <c r="K68" i="1"/>
  <c r="K70" i="1" s="1"/>
  <c r="M73" i="1"/>
  <c r="M74" i="1"/>
  <c r="M78" i="1"/>
  <c r="M77" i="1"/>
  <c r="M79" i="1"/>
  <c r="M76" i="1"/>
  <c r="AC80" i="1"/>
  <c r="AC84" i="1" s="1"/>
  <c r="AC83" i="1"/>
  <c r="G75" i="1"/>
  <c r="D75" i="1" s="1"/>
  <c r="G73" i="1"/>
  <c r="G74" i="1"/>
  <c r="G79" i="1"/>
  <c r="G77" i="1"/>
  <c r="G76" i="1"/>
  <c r="G78" i="1"/>
  <c r="D74" i="1" l="1"/>
  <c r="S84" i="1"/>
  <c r="O79" i="1"/>
  <c r="O77" i="1"/>
  <c r="D77" i="1" s="1"/>
  <c r="O78" i="1"/>
  <c r="D78" i="1" s="1"/>
  <c r="O76" i="1"/>
  <c r="O74" i="1"/>
  <c r="O73" i="1"/>
  <c r="M80" i="1"/>
  <c r="M83" i="1"/>
  <c r="AC85" i="1"/>
  <c r="AC86" i="1" s="1"/>
  <c r="AC87" i="1" s="1"/>
  <c r="I84" i="1"/>
  <c r="Q80" i="1"/>
  <c r="Q83" i="1"/>
  <c r="G80" i="1"/>
  <c r="G83" i="1"/>
  <c r="M84" i="1"/>
  <c r="S80" i="1"/>
  <c r="S83" i="1"/>
  <c r="I80" i="1"/>
  <c r="I83" i="1"/>
  <c r="Q84" i="1"/>
  <c r="K78" i="1"/>
  <c r="K76" i="1"/>
  <c r="D76" i="1" s="1"/>
  <c r="K79" i="1"/>
  <c r="D79" i="1" s="1"/>
  <c r="K77" i="1"/>
  <c r="K73" i="1"/>
  <c r="D73" i="1" s="1"/>
  <c r="K74" i="1"/>
  <c r="G84" i="1"/>
  <c r="K84" i="1" l="1"/>
  <c r="AC89" i="1"/>
  <c r="AC90" i="1" s="1"/>
  <c r="K80" i="1"/>
  <c r="D80" i="1" s="1"/>
  <c r="K83" i="1"/>
  <c r="Q85" i="1"/>
  <c r="Q86" i="1" s="1"/>
  <c r="Q87" i="1" s="1"/>
  <c r="Q88" i="1" s="1"/>
  <c r="O83" i="1"/>
  <c r="D83" i="1" s="1"/>
  <c r="O80" i="1"/>
  <c r="M85" i="1"/>
  <c r="M86" i="1" s="1"/>
  <c r="M87" i="1" s="1"/>
  <c r="M88" i="1" s="1"/>
  <c r="I85" i="1"/>
  <c r="I86" i="1" s="1"/>
  <c r="I87" i="1" s="1"/>
  <c r="I88" i="1" s="1"/>
  <c r="S85" i="1"/>
  <c r="S86" i="1" s="1"/>
  <c r="S87" i="1" s="1"/>
  <c r="S88" i="1" s="1"/>
  <c r="G85" i="1"/>
  <c r="O84" i="1"/>
  <c r="D84" i="1" s="1"/>
  <c r="G86" i="1" l="1"/>
  <c r="G87" i="1" s="1"/>
  <c r="Q89" i="1"/>
  <c r="Q90" i="1" s="1"/>
  <c r="I89" i="1"/>
  <c r="I90" i="1" s="1"/>
  <c r="K85" i="1"/>
  <c r="K86" i="1" s="1"/>
  <c r="K87" i="1" s="1"/>
  <c r="K88" i="1" s="1"/>
  <c r="O85" i="1"/>
  <c r="S89" i="1"/>
  <c r="S90" i="1" s="1"/>
  <c r="M89" i="1"/>
  <c r="M90" i="1" s="1"/>
  <c r="D85" i="1" l="1"/>
  <c r="D87" i="1"/>
  <c r="O86" i="1"/>
  <c r="O87" i="1" s="1"/>
  <c r="O88" i="1" s="1"/>
  <c r="O89" i="1"/>
  <c r="O90" i="1" s="1"/>
  <c r="G88" i="1"/>
  <c r="K89" i="1"/>
  <c r="K90" i="1" s="1"/>
  <c r="D86" i="1"/>
  <c r="D88" i="1" l="1"/>
  <c r="D93" i="1" s="1"/>
  <c r="G89" i="1"/>
  <c r="D89" i="1" s="1"/>
  <c r="G90" i="1" l="1"/>
  <c r="D90" i="1" s="1"/>
  <c r="R93" i="1"/>
  <c r="R95" i="1" l="1"/>
  <c r="D32" i="1"/>
  <c r="D94" i="1" s="1"/>
  <c r="D95" i="1" l="1"/>
  <c r="D96" i="1" s="1"/>
</calcChain>
</file>

<file path=xl/sharedStrings.xml><?xml version="1.0" encoding="utf-8"?>
<sst xmlns="http://schemas.openxmlformats.org/spreadsheetml/2006/main" count="218" uniqueCount="158">
  <si>
    <t>Beilage 4</t>
  </si>
  <si>
    <t>Honorarofferte Planeraufträge</t>
  </si>
  <si>
    <t>Projekt:</t>
  </si>
  <si>
    <t>Offertsteller:</t>
  </si>
  <si>
    <t>Für Leistungen und Nebenkosten gemäss KBOB-Planervertrag</t>
  </si>
  <si>
    <t>Durch den Offertsteller sind die hellgrauen Felder  auszufüllen und vorgeschlagene Werte bei Bedarf anzupassen!</t>
  </si>
  <si>
    <t>Aufwandbestimmende Baukosten</t>
  </si>
  <si>
    <t>Projekt</t>
  </si>
  <si>
    <t>Architekt / Gesamtleiter</t>
  </si>
  <si>
    <t>Bauingenieur 
(als Fachplaner)</t>
  </si>
  <si>
    <t>Elektroplaner</t>
  </si>
  <si>
    <t>Heizungsplaner</t>
  </si>
  <si>
    <t>Lüftung, Kälte, Klima
(inkl. Fachkoord.)</t>
  </si>
  <si>
    <t>Sanitärplaner</t>
  </si>
  <si>
    <t>Honorarberechnung nach Zeitaufwand</t>
  </si>
  <si>
    <t>inkl. MSRL-Schnittstellen</t>
  </si>
  <si>
    <t>BKP</t>
  </si>
  <si>
    <t>Arbeiten</t>
  </si>
  <si>
    <t>CHF exkl. MWST</t>
  </si>
  <si>
    <t>Anteil %</t>
  </si>
  <si>
    <t>CHF</t>
  </si>
  <si>
    <t>Grundstück</t>
  </si>
  <si>
    <t>Honorarofferte des Teams für zusätzliche
Leistungen nach Zeitaufwand</t>
  </si>
  <si>
    <t>05,06</t>
  </si>
  <si>
    <t>Erschliessung durch Leitungen, Verkehrsanlagen</t>
  </si>
  <si>
    <t>Vorbereitungsarbeiten</t>
  </si>
  <si>
    <t>Bestandesaufnahmen, Baugrunduntersuchungen</t>
  </si>
  <si>
    <t>Mittlerer Stundenansatz des Teams</t>
  </si>
  <si>
    <t>Räumungen, Terrainvorbereitungen, Abbrüche</t>
  </si>
  <si>
    <t>Anforderungsfaktor gem. SIA LHO Art. 6.3</t>
  </si>
  <si>
    <t>Faktor</t>
  </si>
  <si>
    <t>Sicherungen, Provisorien</t>
  </si>
  <si>
    <t>Anzahl Mitarbeiterstunden</t>
  </si>
  <si>
    <t>Std.</t>
  </si>
  <si>
    <t>Gemeinsame Baustelleinrichtung</t>
  </si>
  <si>
    <t xml:space="preserve">Nebenkosten </t>
  </si>
  <si>
    <t>Anpassungen an bestehende Bauten</t>
  </si>
  <si>
    <t>Honorarangebot exkl. MWST</t>
  </si>
  <si>
    <t>Gebäude</t>
  </si>
  <si>
    <t>Honorarberechnung Spezialisten</t>
  </si>
  <si>
    <t>Baugrube</t>
  </si>
  <si>
    <t>Rohbau 1 (Tragwerk, Bauteile mit Einfluss auf Statik)</t>
  </si>
  <si>
    <t>exkl. MWST</t>
  </si>
  <si>
    <t>Rohbau 1 (Rest)</t>
  </si>
  <si>
    <t>Rohbau 2 (Fenster, Türen, Bedachung...)</t>
  </si>
  <si>
    <t>Bauphysik (Akust.+Energ.)</t>
  </si>
  <si>
    <t>Koordination Gesamtareal</t>
  </si>
  <si>
    <t>Elektroanlagen (ohne 233, 237)</t>
  </si>
  <si>
    <t>Anteil Bauherr</t>
  </si>
  <si>
    <t>Leuchten und Lampen</t>
  </si>
  <si>
    <t>Firma</t>
  </si>
  <si>
    <t>Heizungsanlagen</t>
  </si>
  <si>
    <t>Lüftungs-, Klima- und Kälteanlagen</t>
  </si>
  <si>
    <t>Sanitäranlagen</t>
  </si>
  <si>
    <t>Kücheneinrichtungen</t>
  </si>
  <si>
    <t>Transportanlagen</t>
  </si>
  <si>
    <t>Ausbau 1</t>
  </si>
  <si>
    <t>Ausbau 2</t>
  </si>
  <si>
    <t>29-99</t>
  </si>
  <si>
    <t>Honorare (gemäss untenstehender Offertsumme)</t>
  </si>
  <si>
    <t>nicht aufwandbestimmend</t>
  </si>
  <si>
    <t>Summe</t>
  </si>
  <si>
    <t>Betriebseinrichtungen</t>
  </si>
  <si>
    <t>Elektroanlagen</t>
  </si>
  <si>
    <t>Lüftungs-, Klima-, Kälteanlagen</t>
  </si>
  <si>
    <t>Phase</t>
  </si>
  <si>
    <t>37-38</t>
  </si>
  <si>
    <t>Ausbau</t>
  </si>
  <si>
    <t>Umgebung</t>
  </si>
  <si>
    <t>Terraingestaltung</t>
  </si>
  <si>
    <t>Roh- und Ausbauarbeiten</t>
  </si>
  <si>
    <t>Gartenanlagen</t>
  </si>
  <si>
    <t>Installationen</t>
  </si>
  <si>
    <t>Erschliessung durch Leitungen</t>
  </si>
  <si>
    <t>Strassen, Plätze, Parkplätze</t>
  </si>
  <si>
    <t>Kunstbauten</t>
  </si>
  <si>
    <t>Baunebenkosten</t>
  </si>
  <si>
    <t>Raumprovisorien</t>
  </si>
  <si>
    <t>Ausstattung</t>
  </si>
  <si>
    <t>Spezialausstattung</t>
  </si>
  <si>
    <t>Normausstattung (und Katalogmobiliar)</t>
  </si>
  <si>
    <t>durch andere geplant</t>
  </si>
  <si>
    <t>-</t>
  </si>
  <si>
    <t>Künstlerischer Schmuck (Kunst und Bau)</t>
  </si>
  <si>
    <t>Aufwandbest. Baukosten (BKP 1-4 und 6-9, ohne Honorare BKP 29-99, exkl. MWST)</t>
  </si>
  <si>
    <t>Honorarberechnung
GP, Architekt und Fachplaner (ohne Spezialisten)</t>
  </si>
  <si>
    <t>Generalplaner</t>
  </si>
  <si>
    <t>Firmen:</t>
  </si>
  <si>
    <t>B</t>
  </si>
  <si>
    <t>Aufwandbest. Baukosten</t>
  </si>
  <si>
    <t>Z1</t>
  </si>
  <si>
    <t>2017</t>
  </si>
  <si>
    <t>Z2</t>
  </si>
  <si>
    <t>p</t>
  </si>
  <si>
    <t>Grundfaktor</t>
  </si>
  <si>
    <t>q</t>
  </si>
  <si>
    <t>Leistungsanteil (Phasen 3.1 bis 5.3)</t>
  </si>
  <si>
    <t>r</t>
  </si>
  <si>
    <t>Anpassungsfaktor</t>
  </si>
  <si>
    <t>n</t>
  </si>
  <si>
    <t>Schwierigkeitsgrad</t>
  </si>
  <si>
    <t>IV</t>
  </si>
  <si>
    <t>u</t>
  </si>
  <si>
    <t>Umbauten und Denkmalpflege</t>
  </si>
  <si>
    <t>Tm</t>
  </si>
  <si>
    <t>Durchschnittl. Zeitaufwand</t>
  </si>
  <si>
    <t>i</t>
  </si>
  <si>
    <t>Teamfaktor</t>
  </si>
  <si>
    <t>Tp</t>
  </si>
  <si>
    <t>Prognostizierter Zeitaufw.</t>
  </si>
  <si>
    <r>
      <t xml:space="preserve">Spezialisten Phasensummen
</t>
    </r>
    <r>
      <rPr>
        <sz val="10"/>
        <rFont val="Arial"/>
        <family val="2"/>
      </rPr>
      <t>exkl. MWST</t>
    </r>
  </si>
  <si>
    <t>s</t>
  </si>
  <si>
    <t>Faktor f. Sonderleistungen</t>
  </si>
  <si>
    <t>h</t>
  </si>
  <si>
    <t>angebotener Stundenansatz</t>
  </si>
  <si>
    <t>Honorar für Phase 31 Vorprojekt</t>
  </si>
  <si>
    <t>Honorar Vorprojekt</t>
  </si>
  <si>
    <t>Honorar für Phase 32 Bauprojekt</t>
  </si>
  <si>
    <t>Honorar Bauprojekt</t>
  </si>
  <si>
    <t>Honorar für Phase 33 Bewilligungsverfahren</t>
  </si>
  <si>
    <t>inkl.</t>
  </si>
  <si>
    <t>HonorarBewilligungsverfahren</t>
  </si>
  <si>
    <t>Honorar für Phase 41 Ausschreibung</t>
  </si>
  <si>
    <t>Honorar Ausschreibung</t>
  </si>
  <si>
    <t>Honorar für Phase 51 Ausführungsplanung</t>
  </si>
  <si>
    <t>Honorar Ausführungsplanung</t>
  </si>
  <si>
    <t>Honorar für Phase 52 Ausführung</t>
  </si>
  <si>
    <t>Honorar für Phase 53 Inbetriebnahme, Abschluss</t>
  </si>
  <si>
    <t>Honorar Inbetriebnahme, Abschluss</t>
  </si>
  <si>
    <t>H</t>
  </si>
  <si>
    <t>Honorar Ph. 31 bis 53 errechnet (exkl. MWST)</t>
  </si>
  <si>
    <t>Summe Ph.31-53</t>
  </si>
  <si>
    <t>Honorarofferte Zusammenfassung
GP, Architekt, Fachplaner und Spezialisten</t>
  </si>
  <si>
    <t xml:space="preserve">Spezialisten
</t>
  </si>
  <si>
    <t>Phase 31 Vorprojekt (Pauschalofferte manuell eintragen)</t>
  </si>
  <si>
    <t>Phase 32 bis 53 (Kostentarif, inkl. gp)</t>
  </si>
  <si>
    <t>Zuschlag für Organisationsform Generalplaner</t>
  </si>
  <si>
    <t>Honorar Phasen 3 bis 5 (exkl. MWST)</t>
  </si>
  <si>
    <t>Nebenkostensumme</t>
  </si>
  <si>
    <t>Honorarangebot SIA Phasen 3-5 (exkl. MWST)</t>
  </si>
  <si>
    <t>Spezialisten exkl. MWST</t>
  </si>
  <si>
    <t xml:space="preserve">Mehrwertsteuer </t>
  </si>
  <si>
    <t>MWST</t>
  </si>
  <si>
    <t>Summe A</t>
  </si>
  <si>
    <t>Honorarangebot SIA Phasen 3-5 (inkl. MWST)</t>
  </si>
  <si>
    <t>Spezialisten inkl. MWST</t>
  </si>
  <si>
    <t>Zur Info</t>
  </si>
  <si>
    <t>Honorar in Proz. d. aufwandbest. Baukosten exkl. MWST</t>
  </si>
  <si>
    <r>
      <rPr>
        <b/>
        <u/>
        <sz val="10"/>
        <rFont val="Arial"/>
        <family val="2"/>
      </rPr>
      <t>Gültigkeit:</t>
    </r>
    <r>
      <rPr>
        <sz val="10"/>
        <rFont val="Arial"/>
        <family val="2"/>
      </rPr>
      <t xml:space="preserve"> Diese Honorarofferte gilt für das Auftragsverhältnis zwischen Auftragnehmer und Generalplaner. Honorarvereinbarungen innerhalb des Planerteams können hiervon abweichen.</t>
    </r>
  </si>
  <si>
    <t xml:space="preserve">Total Honorarofferte 
Summen A+B 
</t>
  </si>
  <si>
    <t>Erstellungskosten BKP 0-9 (exkl. MWST)</t>
  </si>
  <si>
    <t>Zuzüglich Mehrwertsteuer (7.7%)</t>
  </si>
  <si>
    <r>
      <rPr>
        <b/>
        <u/>
        <sz val="10"/>
        <rFont val="Arial"/>
        <family val="2"/>
      </rPr>
      <t>Pauschalierung:</t>
    </r>
    <r>
      <rPr>
        <sz val="10"/>
        <rFont val="Arial"/>
        <family val="2"/>
      </rPr>
      <t xml:space="preserve"> Zur Offertstellung gelten die geschätzten aufwandbestimmenden Baukosten gemäss dieser Tabelle.  Das Vorgehen zur Pauschalierung der Honorare in den Phasen 3-5 ist in der Ausschreibung oder im Planervertrag zu regeln.</t>
    </r>
  </si>
  <si>
    <t>inkl. MWST</t>
  </si>
  <si>
    <t>Total</t>
  </si>
  <si>
    <t>Erstellungskosten BKP 0-9 (inkl. MWST)</t>
  </si>
  <si>
    <t>Ort, Datum, rechtsgültige Unterschrift des Offertstellers</t>
  </si>
  <si>
    <t>Primarschule Gellert, Umbau und Sanierung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</si>
</sst>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 * #,##0_ ;_ * \-#,##0_ ;_ * &quot;-&quot;??_ ;_ @_ "/>
    <numFmt numFmtId="165" formatCode="#,##0.000"/>
    <numFmt numFmtId="166" formatCode="#,##0.0000000"/>
    <numFmt numFmtId="167" formatCode="#,##0.0"/>
    <numFmt numFmtId="168" formatCode="0.0%"/>
    <numFmt numFmtId="169" formatCode="_ &quot;CHF&quot;\ * #,##0.00_ ;_ &quot;CHF&quot;\ * \-#,##0.00_ ;_ &quot;CHF&quot;\ * &quot;-&quot;??_ ;_ @_ "/>
  </numFmts>
  <fonts count="17" x14ac:knownFonts="1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top"/>
    </xf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6" fillId="0" borderId="52" applyFont="0" applyBorder="0">
      <alignment vertical="top" wrapText="1"/>
    </xf>
    <xf numFmtId="169" fontId="1" fillId="0" borderId="0" applyFont="0" applyFill="0" applyBorder="0" applyAlignment="0" applyProtection="0"/>
  </cellStyleXfs>
  <cellXfs count="516">
    <xf numFmtId="0" fontId="0" fillId="0" borderId="0" xfId="0">
      <alignment vertical="top"/>
    </xf>
    <xf numFmtId="0" fontId="1" fillId="0" borderId="0" xfId="0" applyFont="1">
      <alignment vertical="top"/>
    </xf>
    <xf numFmtId="0" fontId="1" fillId="0" borderId="0" xfId="0" applyFont="1" applyFill="1">
      <alignment vertical="top"/>
    </xf>
    <xf numFmtId="3" fontId="1" fillId="0" borderId="0" xfId="0" applyNumberFormat="1" applyFo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Protection="1">
      <alignment vertical="top"/>
    </xf>
    <xf numFmtId="0" fontId="1" fillId="0" borderId="0" xfId="0" applyFont="1" applyFill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5" fillId="0" borderId="0" xfId="0" applyFont="1" applyBorder="1">
      <alignment vertical="top"/>
    </xf>
    <xf numFmtId="0" fontId="1" fillId="0" borderId="0" xfId="0" applyFont="1" applyBorder="1" applyProtection="1">
      <alignment vertical="top"/>
    </xf>
    <xf numFmtId="0" fontId="1" fillId="0" borderId="0" xfId="0" applyFont="1" applyBorder="1">
      <alignment vertical="top"/>
    </xf>
    <xf numFmtId="0" fontId="4" fillId="0" borderId="0" xfId="0" applyFont="1" applyFill="1" applyBorder="1" applyAlignment="1"/>
    <xf numFmtId="0" fontId="4" fillId="3" borderId="1" xfId="0" applyFont="1" applyFill="1" applyBorder="1" applyProtection="1">
      <alignment vertical="top"/>
    </xf>
    <xf numFmtId="0" fontId="1" fillId="3" borderId="2" xfId="0" applyFont="1" applyFill="1" applyBorder="1" applyAlignment="1" applyProtection="1">
      <alignment wrapText="1"/>
    </xf>
    <xf numFmtId="0" fontId="5" fillId="3" borderId="3" xfId="0" applyFont="1" applyFill="1" applyBorder="1" applyAlignment="1" applyProtection="1">
      <alignment vertical="top" wrapText="1"/>
    </xf>
    <xf numFmtId="0" fontId="5" fillId="0" borderId="4" xfId="0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3" borderId="8" xfId="0" applyFont="1" applyFill="1" applyBorder="1" applyProtection="1">
      <alignment vertical="top"/>
    </xf>
    <xf numFmtId="0" fontId="1" fillId="3" borderId="0" xfId="0" applyFont="1" applyFill="1" applyBorder="1" applyProtection="1">
      <alignment vertical="top"/>
    </xf>
    <xf numFmtId="0" fontId="1" fillId="3" borderId="9" xfId="0" applyFont="1" applyFill="1" applyBorder="1" applyAlignment="1" applyProtection="1">
      <alignment vertical="top" wrapText="1"/>
    </xf>
    <xf numFmtId="0" fontId="5" fillId="0" borderId="4" xfId="0" applyFont="1" applyFill="1" applyBorder="1" applyProtection="1">
      <alignment vertical="top"/>
    </xf>
    <xf numFmtId="0" fontId="1" fillId="3" borderId="10" xfId="0" applyFont="1" applyFill="1" applyBorder="1" applyProtection="1">
      <alignment vertical="top"/>
    </xf>
    <xf numFmtId="0" fontId="1" fillId="3" borderId="11" xfId="0" applyFont="1" applyFill="1" applyBorder="1" applyProtection="1">
      <alignment vertical="top"/>
    </xf>
    <xf numFmtId="0" fontId="1" fillId="3" borderId="12" xfId="0" applyFont="1" applyFill="1" applyBorder="1" applyProtection="1">
      <alignment vertical="top"/>
    </xf>
    <xf numFmtId="0" fontId="1" fillId="3" borderId="13" xfId="0" applyFont="1" applyFill="1" applyBorder="1" applyProtection="1">
      <alignment vertical="top"/>
    </xf>
    <xf numFmtId="0" fontId="1" fillId="0" borderId="0" xfId="0" applyFont="1" applyFill="1" applyBorder="1">
      <alignment vertical="top"/>
    </xf>
    <xf numFmtId="0" fontId="1" fillId="3" borderId="17" xfId="0" applyFont="1" applyFill="1" applyBorder="1" applyProtection="1">
      <alignment vertical="top"/>
    </xf>
    <xf numFmtId="0" fontId="1" fillId="3" borderId="18" xfId="0" applyFont="1" applyFill="1" applyBorder="1" applyProtection="1">
      <alignment vertical="top"/>
    </xf>
    <xf numFmtId="9" fontId="1" fillId="3" borderId="19" xfId="0" applyNumberFormat="1" applyFont="1" applyFill="1" applyBorder="1" applyProtection="1">
      <alignment vertical="top"/>
    </xf>
    <xf numFmtId="0" fontId="1" fillId="3" borderId="20" xfId="0" applyFont="1" applyFill="1" applyBorder="1" applyProtection="1">
      <alignment vertical="top"/>
    </xf>
    <xf numFmtId="0" fontId="1" fillId="3" borderId="21" xfId="0" applyFont="1" applyFill="1" applyBorder="1" applyProtection="1">
      <alignment vertical="top"/>
    </xf>
    <xf numFmtId="0" fontId="1" fillId="3" borderId="22" xfId="0" applyFont="1" applyFill="1" applyBorder="1" applyProtection="1">
      <alignment vertical="top"/>
    </xf>
    <xf numFmtId="0" fontId="1" fillId="3" borderId="23" xfId="0" applyFont="1" applyFill="1" applyBorder="1" applyProtection="1">
      <alignment vertical="top"/>
    </xf>
    <xf numFmtId="0" fontId="4" fillId="0" borderId="15" xfId="0" applyFont="1" applyFill="1" applyBorder="1" applyAlignment="1">
      <alignment vertical="top" wrapText="1"/>
    </xf>
    <xf numFmtId="0" fontId="6" fillId="0" borderId="24" xfId="0" applyFont="1" applyBorder="1" applyAlignment="1" applyProtection="1">
      <alignment horizontal="left"/>
    </xf>
    <xf numFmtId="0" fontId="5" fillId="4" borderId="25" xfId="0" applyFont="1" applyFill="1" applyBorder="1" applyProtection="1">
      <alignment vertical="top"/>
    </xf>
    <xf numFmtId="3" fontId="5" fillId="0" borderId="26" xfId="0" applyNumberFormat="1" applyFont="1" applyFill="1" applyBorder="1" applyProtection="1">
      <alignment vertical="top"/>
    </xf>
    <xf numFmtId="3" fontId="5" fillId="0" borderId="27" xfId="0" applyNumberFormat="1" applyFont="1" applyFill="1" applyBorder="1" applyProtection="1">
      <alignment vertical="top"/>
    </xf>
    <xf numFmtId="9" fontId="1" fillId="0" borderId="28" xfId="0" applyNumberFormat="1" applyFont="1" applyFill="1" applyBorder="1" applyProtection="1">
      <alignment vertical="top"/>
    </xf>
    <xf numFmtId="3" fontId="1" fillId="0" borderId="29" xfId="0" applyNumberFormat="1" applyFont="1" applyFill="1" applyBorder="1" applyProtection="1">
      <alignment vertical="top"/>
    </xf>
    <xf numFmtId="9" fontId="1" fillId="0" borderId="24" xfId="0" applyNumberFormat="1" applyFont="1" applyFill="1" applyBorder="1" applyProtection="1">
      <alignment vertical="top"/>
    </xf>
    <xf numFmtId="9" fontId="1" fillId="0" borderId="24" xfId="0" applyNumberFormat="1" applyFont="1" applyBorder="1" applyProtection="1">
      <alignment vertical="top"/>
    </xf>
    <xf numFmtId="3" fontId="1" fillId="0" borderId="29" xfId="0" applyNumberFormat="1" applyFont="1" applyBorder="1" applyProtection="1">
      <alignment vertical="top"/>
    </xf>
    <xf numFmtId="3" fontId="1" fillId="0" borderId="0" xfId="0" applyNumberFormat="1" applyFont="1" applyFill="1" applyBorder="1" applyProtection="1">
      <alignment vertical="top"/>
    </xf>
    <xf numFmtId="3" fontId="1" fillId="0" borderId="0" xfId="0" applyNumberFormat="1" applyFont="1" applyFill="1" applyBorder="1">
      <alignment vertical="top"/>
    </xf>
    <xf numFmtId="0" fontId="7" fillId="0" borderId="30" xfId="0" applyFont="1" applyBorder="1" applyAlignment="1" applyProtection="1">
      <alignment horizontal="left"/>
    </xf>
    <xf numFmtId="0" fontId="1" fillId="4" borderId="31" xfId="0" applyFont="1" applyFill="1" applyBorder="1" applyProtection="1">
      <alignment vertical="top"/>
    </xf>
    <xf numFmtId="3" fontId="1" fillId="0" borderId="26" xfId="0" applyNumberFormat="1" applyFont="1" applyFill="1" applyBorder="1" applyProtection="1">
      <alignment vertical="top"/>
    </xf>
    <xf numFmtId="9" fontId="1" fillId="5" borderId="32" xfId="0" applyNumberFormat="1" applyFont="1" applyFill="1" applyBorder="1" applyProtection="1">
      <alignment vertical="top"/>
      <protection locked="0"/>
    </xf>
    <xf numFmtId="3" fontId="1" fillId="0" borderId="33" xfId="0" applyNumberFormat="1" applyFont="1" applyFill="1" applyBorder="1" applyProtection="1">
      <alignment vertical="top"/>
    </xf>
    <xf numFmtId="9" fontId="1" fillId="0" borderId="30" xfId="0" applyNumberFormat="1" applyFont="1" applyFill="1" applyBorder="1" applyProtection="1">
      <alignment vertical="top"/>
    </xf>
    <xf numFmtId="9" fontId="1" fillId="5" borderId="30" xfId="0" applyNumberFormat="1" applyFont="1" applyFill="1" applyBorder="1" applyProtection="1">
      <alignment vertical="top"/>
      <protection locked="0"/>
    </xf>
    <xf numFmtId="3" fontId="1" fillId="0" borderId="33" xfId="0" applyNumberFormat="1" applyFont="1" applyBorder="1" applyProtection="1">
      <alignment vertical="top"/>
    </xf>
    <xf numFmtId="9" fontId="1" fillId="0" borderId="30" xfId="0" applyNumberFormat="1" applyFont="1" applyFill="1" applyBorder="1" applyProtection="1">
      <alignment vertical="top"/>
      <protection locked="0"/>
    </xf>
    <xf numFmtId="0" fontId="6" fillId="0" borderId="30" xfId="0" applyFont="1" applyBorder="1" applyAlignment="1" applyProtection="1">
      <alignment horizontal="left"/>
    </xf>
    <xf numFmtId="0" fontId="5" fillId="4" borderId="31" xfId="0" applyFont="1" applyFill="1" applyBorder="1" applyProtection="1">
      <alignment vertical="top"/>
    </xf>
    <xf numFmtId="9" fontId="1" fillId="0" borderId="32" xfId="0" applyNumberFormat="1" applyFont="1" applyFill="1" applyBorder="1" applyProtection="1">
      <alignment vertical="top"/>
    </xf>
    <xf numFmtId="9" fontId="1" fillId="0" borderId="30" xfId="0" applyNumberFormat="1" applyFont="1" applyBorder="1" applyProtection="1">
      <alignment vertical="top"/>
    </xf>
    <xf numFmtId="0" fontId="1" fillId="0" borderId="36" xfId="0" applyFont="1" applyBorder="1">
      <alignment vertical="top"/>
    </xf>
    <xf numFmtId="0" fontId="1" fillId="0" borderId="35" xfId="0" applyFont="1" applyBorder="1">
      <alignment vertical="top"/>
    </xf>
    <xf numFmtId="43" fontId="1" fillId="2" borderId="37" xfId="1" applyFont="1" applyFill="1" applyBorder="1" applyAlignment="1">
      <alignment vertical="top"/>
    </xf>
    <xf numFmtId="3" fontId="1" fillId="0" borderId="38" xfId="0" applyNumberFormat="1" applyFont="1" applyFill="1" applyBorder="1" applyProtection="1">
      <alignment vertical="top"/>
    </xf>
    <xf numFmtId="0" fontId="1" fillId="0" borderId="30" xfId="0" applyFont="1" applyBorder="1">
      <alignment vertical="top"/>
    </xf>
    <xf numFmtId="0" fontId="1" fillId="0" borderId="40" xfId="0" applyFont="1" applyBorder="1">
      <alignment vertical="top"/>
    </xf>
    <xf numFmtId="43" fontId="1" fillId="2" borderId="41" xfId="1" applyFont="1" applyFill="1" applyBorder="1" applyAlignment="1">
      <alignment vertical="top"/>
    </xf>
    <xf numFmtId="0" fontId="1" fillId="0" borderId="42" xfId="0" applyFont="1" applyBorder="1" applyAlignment="1">
      <alignment horizontal="left" vertical="top"/>
    </xf>
    <xf numFmtId="0" fontId="1" fillId="0" borderId="43" xfId="0" applyFont="1" applyBorder="1" applyAlignment="1">
      <alignment horizontal="left" vertical="top"/>
    </xf>
    <xf numFmtId="9" fontId="1" fillId="2" borderId="44" xfId="0" applyNumberFormat="1" applyFont="1" applyFill="1" applyBorder="1">
      <alignment vertical="top"/>
    </xf>
    <xf numFmtId="9" fontId="1" fillId="2" borderId="43" xfId="0" applyNumberFormat="1" applyFont="1" applyFill="1" applyBorder="1">
      <alignment vertical="top"/>
    </xf>
    <xf numFmtId="43" fontId="1" fillId="0" borderId="45" xfId="1" applyFont="1" applyBorder="1" applyAlignment="1">
      <alignment vertical="top"/>
    </xf>
    <xf numFmtId="0" fontId="1" fillId="0" borderId="10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8" fillId="0" borderId="24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43" fontId="8" fillId="0" borderId="47" xfId="1" applyFont="1" applyBorder="1" applyAlignment="1">
      <alignment vertical="center"/>
    </xf>
    <xf numFmtId="9" fontId="1" fillId="2" borderId="30" xfId="0" applyNumberFormat="1" applyFont="1" applyFill="1" applyBorder="1" applyProtection="1">
      <alignment vertical="top"/>
      <protection locked="0"/>
    </xf>
    <xf numFmtId="0" fontId="1" fillId="3" borderId="14" xfId="0" applyFont="1" applyFill="1" applyBorder="1" applyProtection="1">
      <alignment vertical="top"/>
    </xf>
    <xf numFmtId="0" fontId="1" fillId="3" borderId="15" xfId="0" applyFont="1" applyFill="1" applyBorder="1" applyProtection="1">
      <alignment vertical="top"/>
    </xf>
    <xf numFmtId="9" fontId="1" fillId="3" borderId="15" xfId="0" applyNumberFormat="1" applyFont="1" applyFill="1" applyBorder="1" applyProtection="1">
      <alignment vertical="top"/>
    </xf>
    <xf numFmtId="0" fontId="1" fillId="3" borderId="15" xfId="0" applyFont="1" applyFill="1" applyBorder="1">
      <alignment vertical="top"/>
    </xf>
    <xf numFmtId="9" fontId="1" fillId="3" borderId="16" xfId="0" applyNumberFormat="1" applyFont="1" applyFill="1" applyBorder="1" applyProtection="1">
      <alignment vertical="top"/>
    </xf>
    <xf numFmtId="9" fontId="1" fillId="0" borderId="0" xfId="0" applyNumberFormat="1" applyFont="1" applyFill="1" applyBorder="1">
      <alignment vertical="top"/>
    </xf>
    <xf numFmtId="9" fontId="5" fillId="0" borderId="48" xfId="0" applyNumberFormat="1" applyFont="1" applyFill="1" applyBorder="1" applyAlignment="1" applyProtection="1">
      <alignment horizontal="left" vertical="top"/>
    </xf>
    <xf numFmtId="9" fontId="5" fillId="0" borderId="49" xfId="0" applyNumberFormat="1" applyFont="1" applyFill="1" applyBorder="1" applyAlignment="1" applyProtection="1">
      <alignment horizontal="left" vertical="top"/>
    </xf>
    <xf numFmtId="9" fontId="5" fillId="0" borderId="50" xfId="0" applyNumberFormat="1" applyFont="1" applyFill="1" applyBorder="1" applyAlignment="1" applyProtection="1">
      <alignment horizontal="left" vertical="top"/>
    </xf>
    <xf numFmtId="3" fontId="1" fillId="0" borderId="51" xfId="0" applyNumberFormat="1" applyFont="1" applyBorder="1">
      <alignment vertical="top"/>
    </xf>
    <xf numFmtId="3" fontId="1" fillId="0" borderId="52" xfId="0" applyNumberFormat="1" applyFont="1" applyBorder="1">
      <alignment vertical="top"/>
    </xf>
    <xf numFmtId="9" fontId="5" fillId="0" borderId="53" xfId="3" applyFont="1" applyBorder="1" applyAlignment="1">
      <alignment vertical="top"/>
    </xf>
    <xf numFmtId="0" fontId="1" fillId="0" borderId="40" xfId="0" applyFont="1" applyBorder="1" applyAlignment="1" applyProtection="1">
      <alignment horizontal="left"/>
    </xf>
    <xf numFmtId="9" fontId="1" fillId="2" borderId="54" xfId="0" applyNumberFormat="1" applyFont="1" applyFill="1" applyBorder="1" applyAlignment="1" applyProtection="1">
      <alignment horizontal="left" vertical="top"/>
      <protection locked="0"/>
    </xf>
    <xf numFmtId="9" fontId="1" fillId="2" borderId="55" xfId="0" applyNumberFormat="1" applyFont="1" applyFill="1" applyBorder="1" applyAlignment="1" applyProtection="1">
      <alignment horizontal="left" vertical="top"/>
      <protection locked="0"/>
    </xf>
    <xf numFmtId="9" fontId="1" fillId="2" borderId="56" xfId="0" applyNumberFormat="1" applyFont="1" applyFill="1" applyBorder="1" applyAlignment="1" applyProtection="1">
      <alignment horizontal="left" vertical="top"/>
      <protection locked="0"/>
    </xf>
    <xf numFmtId="3" fontId="1" fillId="0" borderId="57" xfId="0" applyNumberFormat="1" applyFont="1" applyFill="1" applyBorder="1" applyAlignment="1" applyProtection="1">
      <alignment horizontal="left" vertical="top"/>
    </xf>
    <xf numFmtId="1" fontId="1" fillId="5" borderId="58" xfId="0" applyNumberFormat="1" applyFont="1" applyFill="1" applyBorder="1" applyProtection="1">
      <alignment vertical="top"/>
      <protection locked="0"/>
    </xf>
    <xf numFmtId="1" fontId="1" fillId="0" borderId="59" xfId="0" applyNumberFormat="1" applyFont="1" applyFill="1" applyBorder="1" applyProtection="1">
      <alignment vertical="top"/>
      <protection locked="0"/>
    </xf>
    <xf numFmtId="164" fontId="1" fillId="0" borderId="60" xfId="1" applyNumberFormat="1" applyFont="1" applyFill="1" applyBorder="1" applyAlignment="1" applyProtection="1">
      <alignment vertical="top"/>
    </xf>
    <xf numFmtId="3" fontId="1" fillId="0" borderId="61" xfId="0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Protection="1">
      <alignment vertical="top"/>
      <protection locked="0"/>
    </xf>
    <xf numFmtId="164" fontId="1" fillId="0" borderId="27" xfId="1" applyNumberFormat="1" applyFont="1" applyFill="1" applyBorder="1" applyAlignment="1" applyProtection="1">
      <alignment vertical="top"/>
    </xf>
    <xf numFmtId="3" fontId="1" fillId="0" borderId="62" xfId="0" applyNumberFormat="1" applyFont="1" applyFill="1" applyBorder="1" applyAlignment="1" applyProtection="1">
      <alignment horizontal="left" vertical="top"/>
    </xf>
    <xf numFmtId="1" fontId="1" fillId="0" borderId="40" xfId="0" applyNumberFormat="1" applyFont="1" applyFill="1" applyBorder="1" applyProtection="1">
      <alignment vertical="top"/>
      <protection locked="0"/>
    </xf>
    <xf numFmtId="164" fontId="1" fillId="0" borderId="63" xfId="1" applyNumberFormat="1" applyFont="1" applyFill="1" applyBorder="1" applyAlignment="1" applyProtection="1">
      <alignment vertical="top"/>
    </xf>
    <xf numFmtId="3" fontId="1" fillId="0" borderId="64" xfId="0" applyNumberFormat="1" applyFont="1" applyFill="1" applyBorder="1" applyAlignment="1" applyProtection="1">
      <alignment horizontal="left" vertical="top"/>
    </xf>
    <xf numFmtId="3" fontId="1" fillId="0" borderId="65" xfId="0" applyNumberFormat="1" applyFont="1" applyFill="1" applyBorder="1" applyAlignment="1" applyProtection="1">
      <alignment horizontal="left" vertical="top"/>
    </xf>
    <xf numFmtId="1" fontId="1" fillId="0" borderId="43" xfId="0" applyNumberFormat="1" applyFont="1" applyFill="1" applyBorder="1" applyProtection="1">
      <alignment vertical="top"/>
      <protection locked="0"/>
    </xf>
    <xf numFmtId="164" fontId="1" fillId="0" borderId="66" xfId="1" applyNumberFormat="1" applyFont="1" applyFill="1" applyBorder="1" applyAlignment="1" applyProtection="1">
      <alignment vertical="top"/>
    </xf>
    <xf numFmtId="0" fontId="9" fillId="0" borderId="30" xfId="0" applyFont="1" applyBorder="1" applyAlignment="1" applyProtection="1">
      <alignment horizontal="left"/>
    </xf>
    <xf numFmtId="0" fontId="10" fillId="4" borderId="31" xfId="0" applyFont="1" applyFill="1" applyBorder="1" applyProtection="1">
      <alignment vertical="top"/>
    </xf>
    <xf numFmtId="3" fontId="10" fillId="0" borderId="67" xfId="0" applyNumberFormat="1" applyFont="1" applyFill="1" applyBorder="1" applyProtection="1">
      <alignment vertical="top"/>
    </xf>
    <xf numFmtId="9" fontId="10" fillId="0" borderId="32" xfId="0" applyNumberFormat="1" applyFont="1" applyFill="1" applyBorder="1" applyProtection="1">
      <alignment vertical="top"/>
    </xf>
    <xf numFmtId="3" fontId="1" fillId="0" borderId="27" xfId="0" applyNumberFormat="1" applyFont="1" applyFill="1" applyBorder="1" applyProtection="1">
      <alignment vertical="top"/>
    </xf>
    <xf numFmtId="3" fontId="5" fillId="0" borderId="67" xfId="0" applyNumberFormat="1" applyFont="1" applyFill="1" applyBorder="1" applyProtection="1">
      <alignment vertical="top"/>
    </xf>
    <xf numFmtId="3" fontId="1" fillId="0" borderId="67" xfId="0" applyNumberFormat="1" applyFont="1" applyFill="1" applyBorder="1" applyProtection="1">
      <alignment vertical="top"/>
    </xf>
    <xf numFmtId="3" fontId="1" fillId="0" borderId="69" xfId="0" applyNumberFormat="1" applyFont="1" applyFill="1" applyBorder="1" applyProtection="1">
      <alignment vertical="top"/>
    </xf>
    <xf numFmtId="0" fontId="11" fillId="0" borderId="30" xfId="0" applyFont="1" applyBorder="1" applyAlignment="1" applyProtection="1">
      <alignment horizontal="left"/>
    </xf>
    <xf numFmtId="0" fontId="12" fillId="4" borderId="31" xfId="0" applyFont="1" applyFill="1" applyBorder="1" applyProtection="1">
      <alignment vertical="top"/>
    </xf>
    <xf numFmtId="0" fontId="6" fillId="0" borderId="30" xfId="0" applyNumberFormat="1" applyFont="1" applyBorder="1" applyAlignment="1" applyProtection="1">
      <alignment horizontal="left"/>
    </xf>
    <xf numFmtId="3" fontId="1" fillId="0" borderId="71" xfId="0" applyNumberFormat="1" applyFont="1" applyFill="1" applyBorder="1" applyProtection="1">
      <alignment vertical="top"/>
    </xf>
    <xf numFmtId="3" fontId="5" fillId="0" borderId="0" xfId="0" applyNumberFormat="1" applyFont="1">
      <alignment vertical="top"/>
    </xf>
    <xf numFmtId="3" fontId="5" fillId="6" borderId="54" xfId="0" applyNumberFormat="1" applyFont="1" applyFill="1" applyBorder="1" applyProtection="1">
      <alignment vertical="top"/>
    </xf>
    <xf numFmtId="3" fontId="5" fillId="6" borderId="55" xfId="0" applyNumberFormat="1" applyFont="1" applyFill="1" applyBorder="1" applyAlignment="1" applyProtection="1">
      <alignment vertical="top" wrapText="1"/>
    </xf>
    <xf numFmtId="3" fontId="5" fillId="6" borderId="72" xfId="0" applyNumberFormat="1" applyFont="1" applyFill="1" applyBorder="1" applyProtection="1">
      <alignment vertical="top"/>
    </xf>
    <xf numFmtId="3" fontId="1" fillId="0" borderId="55" xfId="0" applyNumberFormat="1" applyFont="1" applyBorder="1" applyAlignment="1" applyProtection="1">
      <alignment horizontal="right"/>
    </xf>
    <xf numFmtId="3" fontId="5" fillId="0" borderId="56" xfId="0" applyNumberFormat="1" applyFont="1" applyBorder="1" applyProtection="1">
      <alignment vertical="top"/>
    </xf>
    <xf numFmtId="3" fontId="5" fillId="0" borderId="54" xfId="0" applyNumberFormat="1" applyFont="1" applyBorder="1" applyProtection="1">
      <alignment vertical="top"/>
    </xf>
    <xf numFmtId="3" fontId="5" fillId="0" borderId="0" xfId="0" applyNumberFormat="1" applyFont="1" applyFill="1" applyBorder="1" applyProtection="1">
      <alignment vertical="top"/>
    </xf>
    <xf numFmtId="3" fontId="5" fillId="0" borderId="0" xfId="0" applyNumberFormat="1" applyFont="1" applyFill="1" applyBorder="1">
      <alignment vertical="top"/>
    </xf>
    <xf numFmtId="0" fontId="5" fillId="0" borderId="49" xfId="0" applyFont="1" applyBorder="1" applyProtection="1">
      <alignment vertical="top"/>
    </xf>
    <xf numFmtId="0" fontId="5" fillId="0" borderId="0" xfId="0" applyFont="1" applyBorder="1" applyProtection="1">
      <alignment vertical="top"/>
    </xf>
    <xf numFmtId="0" fontId="5" fillId="0" borderId="0" xfId="0" applyFont="1" applyFill="1" applyBorder="1" applyProtection="1">
      <alignment vertical="top"/>
    </xf>
    <xf numFmtId="3" fontId="5" fillId="0" borderId="0" xfId="0" applyNumberFormat="1" applyFont="1" applyBorder="1" applyAlignment="1" applyProtection="1">
      <alignment horizontal="right"/>
    </xf>
    <xf numFmtId="1" fontId="1" fillId="0" borderId="54" xfId="0" applyNumberFormat="1" applyFont="1" applyBorder="1" applyProtection="1">
      <alignment vertical="top"/>
    </xf>
    <xf numFmtId="1" fontId="1" fillId="0" borderId="55" xfId="0" applyNumberFormat="1" applyFont="1" applyBorder="1" applyProtection="1">
      <alignment vertical="top"/>
    </xf>
    <xf numFmtId="164" fontId="5" fillId="0" borderId="56" xfId="1" applyNumberFormat="1" applyFont="1" applyFill="1" applyBorder="1" applyAlignment="1" applyProtection="1">
      <alignment vertical="top"/>
    </xf>
    <xf numFmtId="3" fontId="5" fillId="0" borderId="0" xfId="0" applyNumberFormat="1" applyFont="1" applyBorder="1">
      <alignment vertical="top"/>
    </xf>
    <xf numFmtId="3" fontId="5" fillId="3" borderId="5" xfId="0" applyNumberFormat="1" applyFont="1" applyFill="1" applyBorder="1" applyAlignment="1" applyProtection="1">
      <alignment vertical="top" wrapText="1"/>
    </xf>
    <xf numFmtId="3" fontId="5" fillId="3" borderId="74" xfId="0" applyNumberFormat="1" applyFont="1" applyFill="1" applyBorder="1" applyAlignment="1" applyProtection="1">
      <alignment vertical="top" wrapText="1"/>
    </xf>
    <xf numFmtId="0" fontId="4" fillId="0" borderId="8" xfId="0" applyFont="1" applyBorder="1" applyProtection="1">
      <alignment vertical="top"/>
    </xf>
    <xf numFmtId="3" fontId="1" fillId="0" borderId="0" xfId="0" applyNumberFormat="1" applyFont="1" applyBorder="1" applyProtection="1">
      <alignment vertical="top"/>
    </xf>
    <xf numFmtId="3" fontId="1" fillId="2" borderId="9" xfId="0" applyNumberFormat="1" applyFont="1" applyFill="1" applyBorder="1" applyAlignment="1" applyProtection="1">
      <alignment vertical="top" wrapText="1"/>
      <protection locked="0"/>
    </xf>
    <xf numFmtId="3" fontId="1" fillId="0" borderId="76" xfId="0" applyNumberFormat="1" applyFont="1" applyFill="1" applyBorder="1" applyAlignment="1" applyProtection="1">
      <alignment vertical="top" wrapText="1"/>
    </xf>
    <xf numFmtId="0" fontId="1" fillId="2" borderId="0" xfId="0" applyFont="1" applyFill="1" applyBorder="1" applyAlignment="1" applyProtection="1">
      <alignment vertical="top" wrapText="1"/>
      <protection locked="0"/>
    </xf>
    <xf numFmtId="0" fontId="1" fillId="2" borderId="27" xfId="0" applyFont="1" applyFill="1" applyBorder="1" applyAlignment="1" applyProtection="1">
      <alignment vertical="top" wrapText="1"/>
      <protection locked="0"/>
    </xf>
    <xf numFmtId="0" fontId="1" fillId="2" borderId="0" xfId="0" applyFont="1" applyFill="1" applyBorder="1" applyProtection="1">
      <alignment vertical="top"/>
      <protection locked="0"/>
    </xf>
    <xf numFmtId="0" fontId="1" fillId="2" borderId="38" xfId="0" applyFont="1" applyFill="1" applyBorder="1" applyProtection="1">
      <alignment vertical="top"/>
      <protection locked="0"/>
    </xf>
    <xf numFmtId="0" fontId="1" fillId="2" borderId="27" xfId="0" applyFont="1" applyFill="1" applyBorder="1" applyProtection="1">
      <alignment vertical="top"/>
      <protection locked="0"/>
    </xf>
    <xf numFmtId="0" fontId="1" fillId="2" borderId="4" xfId="0" applyFont="1" applyFill="1" applyBorder="1" applyProtection="1">
      <alignment vertical="top"/>
      <protection locked="0"/>
    </xf>
    <xf numFmtId="0" fontId="1" fillId="0" borderId="0" xfId="0" applyFont="1" applyFill="1" applyBorder="1" applyAlignment="1" applyProtection="1">
      <alignment horizontal="left" vertical="top" wrapText="1"/>
    </xf>
    <xf numFmtId="3" fontId="1" fillId="0" borderId="77" xfId="0" applyNumberFormat="1" applyFont="1" applyBorder="1" applyProtection="1">
      <alignment vertical="top"/>
    </xf>
    <xf numFmtId="3" fontId="1" fillId="0" borderId="59" xfId="0" applyNumberFormat="1" applyFont="1" applyBorder="1" applyProtection="1">
      <alignment vertical="top"/>
    </xf>
    <xf numFmtId="3" fontId="1" fillId="0" borderId="78" xfId="0" applyNumberFormat="1" applyFont="1" applyFill="1" applyBorder="1" applyProtection="1">
      <alignment vertical="top"/>
    </xf>
    <xf numFmtId="3" fontId="1" fillId="0" borderId="39" xfId="0" applyNumberFormat="1" applyFont="1" applyFill="1" applyBorder="1" applyProtection="1">
      <alignment vertical="top"/>
    </xf>
    <xf numFmtId="3" fontId="1" fillId="0" borderId="48" xfId="0" applyNumberFormat="1" applyFont="1" applyBorder="1" applyProtection="1">
      <alignment vertical="top"/>
    </xf>
    <xf numFmtId="3" fontId="1" fillId="0" borderId="50" xfId="0" applyNumberFormat="1" applyFont="1" applyBorder="1" applyProtection="1">
      <alignment vertical="top"/>
    </xf>
    <xf numFmtId="3" fontId="1" fillId="0" borderId="58" xfId="0" applyNumberFormat="1" applyFont="1" applyBorder="1" applyProtection="1">
      <alignment vertical="top"/>
    </xf>
    <xf numFmtId="3" fontId="1" fillId="0" borderId="60" xfId="0" applyNumberFormat="1" applyFont="1" applyBorder="1" applyProtection="1">
      <alignment vertical="top"/>
    </xf>
    <xf numFmtId="3" fontId="1" fillId="0" borderId="59" xfId="0" applyNumberFormat="1" applyFont="1" applyFill="1" applyBorder="1" applyProtection="1">
      <alignment vertical="top"/>
    </xf>
    <xf numFmtId="3" fontId="1" fillId="0" borderId="79" xfId="0" applyNumberFormat="1" applyFont="1" applyBorder="1" applyProtection="1">
      <alignment vertical="top"/>
    </xf>
    <xf numFmtId="0" fontId="1" fillId="0" borderId="0" xfId="0" applyFont="1" applyBorder="1" applyAlignment="1" applyProtection="1"/>
    <xf numFmtId="3" fontId="1" fillId="0" borderId="0" xfId="0" applyNumberFormat="1" applyFont="1" applyFill="1">
      <alignment vertical="top"/>
    </xf>
    <xf numFmtId="49" fontId="1" fillId="0" borderId="40" xfId="0" applyNumberFormat="1" applyFont="1" applyFill="1" applyBorder="1" applyProtection="1">
      <alignment vertical="top"/>
    </xf>
    <xf numFmtId="3" fontId="1" fillId="0" borderId="70" xfId="0" applyNumberFormat="1" applyFont="1" applyFill="1" applyBorder="1" applyProtection="1">
      <alignment vertical="top"/>
    </xf>
    <xf numFmtId="165" fontId="1" fillId="0" borderId="63" xfId="0" applyNumberFormat="1" applyFont="1" applyFill="1" applyBorder="1" applyProtection="1">
      <alignment vertical="top"/>
    </xf>
    <xf numFmtId="165" fontId="1" fillId="0" borderId="46" xfId="0" applyNumberFormat="1" applyFont="1" applyFill="1" applyBorder="1" applyProtection="1">
      <alignment vertical="top"/>
    </xf>
    <xf numFmtId="3" fontId="1" fillId="0" borderId="12" xfId="0" applyNumberFormat="1" applyFont="1" applyFill="1" applyBorder="1" applyProtection="1">
      <alignment vertical="top"/>
    </xf>
    <xf numFmtId="165" fontId="1" fillId="0" borderId="11" xfId="0" applyNumberFormat="1" applyFont="1" applyFill="1" applyBorder="1" applyProtection="1">
      <alignment vertical="top"/>
    </xf>
    <xf numFmtId="3" fontId="1" fillId="0" borderId="46" xfId="0" applyNumberFormat="1" applyFont="1" applyFill="1" applyBorder="1" applyProtection="1">
      <alignment vertical="top"/>
    </xf>
    <xf numFmtId="165" fontId="1" fillId="0" borderId="13" xfId="0" applyNumberFormat="1" applyFont="1" applyFill="1" applyBorder="1" applyProtection="1">
      <alignment vertical="top"/>
    </xf>
    <xf numFmtId="3" fontId="1" fillId="0" borderId="80" xfId="0" applyNumberFormat="1" applyFont="1" applyFill="1" applyBorder="1" applyProtection="1">
      <alignment vertical="top"/>
    </xf>
    <xf numFmtId="3" fontId="1" fillId="0" borderId="40" xfId="0" applyNumberFormat="1" applyFont="1" applyFill="1" applyBorder="1" applyProtection="1">
      <alignment vertical="top"/>
    </xf>
    <xf numFmtId="165" fontId="1" fillId="0" borderId="40" xfId="0" applyNumberFormat="1" applyFont="1" applyFill="1" applyBorder="1" applyProtection="1">
      <alignment vertical="top"/>
    </xf>
    <xf numFmtId="165" fontId="1" fillId="0" borderId="81" xfId="0" applyNumberFormat="1" applyFont="1" applyFill="1" applyBorder="1" applyProtection="1">
      <alignment vertical="top"/>
    </xf>
    <xf numFmtId="166" fontId="1" fillId="0" borderId="63" xfId="0" applyNumberFormat="1" applyFont="1" applyFill="1" applyBorder="1" applyProtection="1">
      <alignment vertical="top"/>
    </xf>
    <xf numFmtId="166" fontId="1" fillId="0" borderId="40" xfId="0" applyNumberFormat="1" applyFont="1" applyFill="1" applyBorder="1" applyProtection="1">
      <alignment vertical="top"/>
    </xf>
    <xf numFmtId="166" fontId="1" fillId="0" borderId="81" xfId="0" applyNumberFormat="1" applyFont="1" applyFill="1" applyBorder="1" applyProtection="1">
      <alignment vertical="top"/>
    </xf>
    <xf numFmtId="9" fontId="1" fillId="0" borderId="63" xfId="0" applyNumberFormat="1" applyFont="1" applyFill="1" applyBorder="1" applyProtection="1">
      <alignment vertical="top"/>
    </xf>
    <xf numFmtId="9" fontId="1" fillId="0" borderId="40" xfId="0" applyNumberFormat="1" applyFont="1" applyFill="1" applyBorder="1" applyProtection="1">
      <alignment vertical="top"/>
    </xf>
    <xf numFmtId="9" fontId="1" fillId="0" borderId="81" xfId="0" applyNumberFormat="1" applyFont="1" applyFill="1" applyBorder="1" applyProtection="1">
      <alignment vertical="top"/>
    </xf>
    <xf numFmtId="4" fontId="1" fillId="2" borderId="63" xfId="0" applyNumberFormat="1" applyFont="1" applyFill="1" applyBorder="1" applyProtection="1">
      <alignment vertical="top"/>
      <protection locked="0"/>
    </xf>
    <xf numFmtId="4" fontId="1" fillId="0" borderId="40" xfId="0" applyNumberFormat="1" applyFont="1" applyFill="1" applyBorder="1" applyProtection="1">
      <alignment vertical="top"/>
      <protection locked="0"/>
    </xf>
    <xf numFmtId="4" fontId="1" fillId="2" borderId="40" xfId="0" applyNumberFormat="1" applyFont="1" applyFill="1" applyBorder="1" applyProtection="1">
      <alignment vertical="top"/>
      <protection locked="0"/>
    </xf>
    <xf numFmtId="4" fontId="1" fillId="0" borderId="70" xfId="0" applyNumberFormat="1" applyFont="1" applyFill="1" applyBorder="1" applyProtection="1">
      <alignment vertical="top"/>
      <protection locked="0"/>
    </xf>
    <xf numFmtId="4" fontId="1" fillId="2" borderId="81" xfId="0" applyNumberFormat="1" applyFont="1" applyFill="1" applyBorder="1" applyProtection="1">
      <alignment vertical="top"/>
      <protection locked="0"/>
    </xf>
    <xf numFmtId="0" fontId="5" fillId="0" borderId="0" xfId="0" applyFont="1" applyBorder="1" applyAlignment="1" applyProtection="1"/>
    <xf numFmtId="3" fontId="5" fillId="0" borderId="0" xfId="0" applyNumberFormat="1" applyFont="1" applyFill="1">
      <alignment vertical="top"/>
    </xf>
    <xf numFmtId="49" fontId="1" fillId="7" borderId="40" xfId="0" applyNumberFormat="1" applyFont="1" applyFill="1" applyBorder="1" applyAlignment="1" applyProtection="1">
      <alignment horizontal="right"/>
    </xf>
    <xf numFmtId="4" fontId="1" fillId="7" borderId="40" xfId="0" applyNumberFormat="1" applyFont="1" applyFill="1" applyBorder="1" applyProtection="1">
      <alignment vertical="top"/>
      <protection locked="0"/>
    </xf>
    <xf numFmtId="4" fontId="1" fillId="0" borderId="70" xfId="0" quotePrefix="1" applyNumberFormat="1" applyFont="1" applyFill="1" applyBorder="1" applyAlignment="1" applyProtection="1">
      <alignment horizontal="right"/>
    </xf>
    <xf numFmtId="4" fontId="1" fillId="0" borderId="70" xfId="0" applyNumberFormat="1" applyFont="1" applyFill="1" applyBorder="1" applyAlignment="1" applyProtection="1">
      <alignment horizontal="right"/>
    </xf>
    <xf numFmtId="4" fontId="1" fillId="7" borderId="81" xfId="0" applyNumberFormat="1" applyFont="1" applyFill="1" applyBorder="1" applyProtection="1">
      <alignment vertical="top"/>
      <protection locked="0"/>
    </xf>
    <xf numFmtId="3" fontId="1" fillId="0" borderId="42" xfId="0" applyNumberFormat="1" applyFont="1" applyFill="1" applyBorder="1" applyProtection="1">
      <alignment vertical="top"/>
    </xf>
    <xf numFmtId="3" fontId="1" fillId="0" borderId="43" xfId="0" applyNumberFormat="1" applyFont="1" applyFill="1" applyBorder="1" applyProtection="1">
      <alignment vertical="top"/>
    </xf>
    <xf numFmtId="3" fontId="1" fillId="0" borderId="82" xfId="0" applyNumberFormat="1" applyFont="1" applyFill="1" applyBorder="1" applyProtection="1">
      <alignment vertical="top"/>
    </xf>
    <xf numFmtId="3" fontId="1" fillId="0" borderId="83" xfId="0" applyNumberFormat="1" applyFont="1" applyFill="1" applyBorder="1" applyProtection="1">
      <alignment vertical="top"/>
    </xf>
    <xf numFmtId="49" fontId="1" fillId="0" borderId="43" xfId="0" applyNumberFormat="1" applyFont="1" applyFill="1" applyBorder="1" applyAlignment="1" applyProtection="1">
      <alignment horizontal="right"/>
    </xf>
    <xf numFmtId="4" fontId="1" fillId="5" borderId="66" xfId="0" applyNumberFormat="1" applyFont="1" applyFill="1" applyBorder="1" applyProtection="1">
      <alignment vertical="top"/>
    </xf>
    <xf numFmtId="4" fontId="1" fillId="0" borderId="43" xfId="0" applyNumberFormat="1" applyFont="1" applyFill="1" applyBorder="1" applyAlignment="1" applyProtection="1">
      <alignment horizontal="right"/>
    </xf>
    <xf numFmtId="4" fontId="1" fillId="0" borderId="65" xfId="0" quotePrefix="1" applyNumberFormat="1" applyFont="1" applyFill="1" applyBorder="1" applyAlignment="1" applyProtection="1">
      <alignment horizontal="right"/>
    </xf>
    <xf numFmtId="4" fontId="1" fillId="5" borderId="43" xfId="0" applyNumberFormat="1" applyFont="1" applyFill="1" applyBorder="1" applyProtection="1">
      <alignment vertical="top"/>
    </xf>
    <xf numFmtId="4" fontId="1" fillId="0" borderId="65" xfId="0" applyNumberFormat="1" applyFont="1" applyFill="1" applyBorder="1" applyAlignment="1" applyProtection="1">
      <alignment horizontal="right"/>
    </xf>
    <xf numFmtId="4" fontId="1" fillId="5" borderId="84" xfId="0" applyNumberFormat="1" applyFont="1" applyFill="1" applyBorder="1" applyProtection="1">
      <alignment vertical="top"/>
    </xf>
    <xf numFmtId="3" fontId="5" fillId="0" borderId="10" xfId="0" applyNumberFormat="1" applyFont="1" applyBorder="1" applyProtection="1">
      <alignment vertical="top"/>
    </xf>
    <xf numFmtId="3" fontId="5" fillId="0" borderId="46" xfId="0" applyNumberFormat="1" applyFont="1" applyBorder="1" applyProtection="1">
      <alignment vertical="top"/>
    </xf>
    <xf numFmtId="3" fontId="5" fillId="0" borderId="85" xfId="0" applyNumberFormat="1" applyFont="1" applyFill="1" applyBorder="1" applyProtection="1">
      <alignment vertical="top"/>
    </xf>
    <xf numFmtId="3" fontId="5" fillId="0" borderId="11" xfId="0" applyNumberFormat="1" applyFont="1" applyBorder="1" applyProtection="1">
      <alignment vertical="top"/>
    </xf>
    <xf numFmtId="3" fontId="5" fillId="0" borderId="12" xfId="0" applyNumberFormat="1" applyFont="1" applyBorder="1" applyProtection="1">
      <alignment vertical="top"/>
    </xf>
    <xf numFmtId="3" fontId="5" fillId="0" borderId="13" xfId="0" applyNumberFormat="1" applyFont="1" applyBorder="1" applyProtection="1">
      <alignment vertical="top"/>
    </xf>
    <xf numFmtId="3" fontId="1" fillId="0" borderId="42" xfId="0" applyNumberFormat="1" applyFont="1" applyBorder="1" applyProtection="1">
      <alignment vertical="top"/>
    </xf>
    <xf numFmtId="3" fontId="1" fillId="0" borderId="43" xfId="0" applyNumberFormat="1" applyFont="1" applyBorder="1" applyProtection="1">
      <alignment vertical="top"/>
    </xf>
    <xf numFmtId="4" fontId="1" fillId="5" borderId="66" xfId="0" applyNumberFormat="1" applyFont="1" applyFill="1" applyBorder="1" applyProtection="1">
      <alignment vertical="top"/>
      <protection locked="0"/>
    </xf>
    <xf numFmtId="4" fontId="1" fillId="0" borderId="43" xfId="0" applyNumberFormat="1" applyFont="1" applyBorder="1" applyProtection="1">
      <alignment vertical="top"/>
    </xf>
    <xf numFmtId="4" fontId="1" fillId="5" borderId="43" xfId="0" applyNumberFormat="1" applyFont="1" applyFill="1" applyBorder="1" applyProtection="1">
      <alignment vertical="top"/>
      <protection locked="0"/>
    </xf>
    <xf numFmtId="4" fontId="1" fillId="0" borderId="65" xfId="0" applyNumberFormat="1" applyFont="1" applyBorder="1" applyProtection="1">
      <alignment vertical="top"/>
    </xf>
    <xf numFmtId="4" fontId="1" fillId="5" borderId="84" xfId="0" applyNumberFormat="1" applyFont="1" applyFill="1" applyBorder="1" applyProtection="1">
      <alignment vertical="top"/>
      <protection locked="0"/>
    </xf>
    <xf numFmtId="3" fontId="1" fillId="0" borderId="0" xfId="0" applyNumberFormat="1" applyFont="1" applyBorder="1">
      <alignment vertical="top"/>
    </xf>
    <xf numFmtId="3" fontId="5" fillId="0" borderId="0" xfId="0" applyNumberFormat="1" applyFont="1" applyBorder="1" applyProtection="1">
      <alignment vertical="top"/>
    </xf>
    <xf numFmtId="3" fontId="1" fillId="0" borderId="39" xfId="0" applyNumberFormat="1" applyFont="1" applyBorder="1" applyProtection="1">
      <alignment vertical="top"/>
    </xf>
    <xf numFmtId="3" fontId="1" fillId="0" borderId="40" xfId="0" applyNumberFormat="1" applyFont="1" applyBorder="1" applyProtection="1">
      <alignment vertical="top"/>
    </xf>
    <xf numFmtId="4" fontId="1" fillId="5" borderId="63" xfId="0" applyNumberFormat="1" applyFont="1" applyFill="1" applyBorder="1" applyProtection="1">
      <alignment vertical="top"/>
      <protection locked="0"/>
    </xf>
    <xf numFmtId="4" fontId="1" fillId="0" borderId="40" xfId="0" applyNumberFormat="1" applyFont="1" applyFill="1" applyBorder="1" applyProtection="1">
      <alignment vertical="top"/>
    </xf>
    <xf numFmtId="4" fontId="1" fillId="5" borderId="40" xfId="0" applyNumberFormat="1" applyFont="1" applyFill="1" applyBorder="1" applyProtection="1">
      <alignment vertical="top"/>
      <protection locked="0"/>
    </xf>
    <xf numFmtId="4" fontId="1" fillId="0" borderId="70" xfId="0" applyNumberFormat="1" applyFont="1" applyFill="1" applyBorder="1" applyProtection="1">
      <alignment vertical="top"/>
    </xf>
    <xf numFmtId="4" fontId="1" fillId="5" borderId="81" xfId="0" applyNumberFormat="1" applyFont="1" applyFill="1" applyBorder="1" applyProtection="1">
      <alignment vertical="top"/>
      <protection locked="0"/>
    </xf>
    <xf numFmtId="167" fontId="1" fillId="0" borderId="0" xfId="0" applyNumberFormat="1" applyFont="1" applyFill="1" applyBorder="1" applyProtection="1">
      <alignment vertical="top"/>
    </xf>
    <xf numFmtId="3" fontId="1" fillId="5" borderId="66" xfId="0" applyNumberFormat="1" applyFont="1" applyFill="1" applyBorder="1" applyProtection="1">
      <alignment vertical="top"/>
      <protection locked="0"/>
    </xf>
    <xf numFmtId="3" fontId="1" fillId="5" borderId="43" xfId="0" applyNumberFormat="1" applyFont="1" applyFill="1" applyBorder="1" applyProtection="1">
      <alignment vertical="top"/>
      <protection locked="0"/>
    </xf>
    <xf numFmtId="3" fontId="1" fillId="0" borderId="65" xfId="0" applyNumberFormat="1" applyFont="1" applyBorder="1" applyProtection="1">
      <alignment vertical="top"/>
    </xf>
    <xf numFmtId="9" fontId="1" fillId="0" borderId="43" xfId="0" applyNumberFormat="1" applyFont="1" applyFill="1" applyBorder="1" applyProtection="1">
      <alignment vertical="top"/>
    </xf>
    <xf numFmtId="9" fontId="1" fillId="0" borderId="65" xfId="0" applyNumberFormat="1" applyFont="1" applyFill="1" applyBorder="1" applyProtection="1">
      <alignment vertical="top"/>
    </xf>
    <xf numFmtId="3" fontId="1" fillId="5" borderId="84" xfId="0" applyNumberFormat="1" applyFont="1" applyFill="1" applyBorder="1" applyProtection="1">
      <alignment vertical="top"/>
      <protection locked="0"/>
    </xf>
    <xf numFmtId="3" fontId="1" fillId="0" borderId="0" xfId="0" applyNumberFormat="1" applyFont="1" applyFill="1" applyBorder="1" applyProtection="1">
      <alignment vertical="top"/>
      <protection locked="0"/>
    </xf>
    <xf numFmtId="3" fontId="1" fillId="0" borderId="87" xfId="0" applyNumberFormat="1" applyFont="1" applyFill="1" applyBorder="1" applyProtection="1">
      <alignment vertical="top"/>
    </xf>
    <xf numFmtId="0" fontId="1" fillId="0" borderId="88" xfId="0" applyFont="1" applyFill="1" applyBorder="1" applyAlignment="1" applyProtection="1">
      <alignment horizontal="left" vertical="top" wrapText="1"/>
    </xf>
    <xf numFmtId="0" fontId="1" fillId="0" borderId="89" xfId="0" applyFont="1" applyFill="1" applyBorder="1" applyAlignment="1" applyProtection="1">
      <alignment horizontal="left" vertical="top" wrapText="1"/>
    </xf>
    <xf numFmtId="9" fontId="1" fillId="0" borderId="89" xfId="0" applyNumberFormat="1" applyFont="1" applyFill="1" applyBorder="1" applyAlignment="1" applyProtection="1">
      <alignment horizontal="left" vertical="top" wrapText="1"/>
    </xf>
    <xf numFmtId="3" fontId="1" fillId="0" borderId="89" xfId="0" applyNumberFormat="1" applyFont="1" applyBorder="1">
      <alignment vertical="top"/>
    </xf>
    <xf numFmtId="3" fontId="1" fillId="0" borderId="89" xfId="0" applyNumberFormat="1" applyFont="1" applyFill="1" applyBorder="1" applyProtection="1">
      <alignment vertical="top"/>
    </xf>
    <xf numFmtId="9" fontId="1" fillId="0" borderId="90" xfId="0" applyNumberFormat="1" applyFont="1" applyFill="1" applyBorder="1" applyAlignment="1" applyProtection="1">
      <alignment horizontal="left" vertical="top" wrapText="1"/>
    </xf>
    <xf numFmtId="3" fontId="1" fillId="0" borderId="10" xfId="0" applyNumberFormat="1" applyFont="1" applyBorder="1" applyProtection="1">
      <alignment vertical="top"/>
    </xf>
    <xf numFmtId="3" fontId="1" fillId="0" borderId="46" xfId="0" applyNumberFormat="1" applyFont="1" applyBorder="1" applyProtection="1">
      <alignment vertical="top"/>
    </xf>
    <xf numFmtId="3" fontId="1" fillId="0" borderId="26" xfId="0" applyNumberFormat="1" applyFont="1" applyBorder="1" applyProtection="1">
      <alignment vertical="top"/>
    </xf>
    <xf numFmtId="3" fontId="1" fillId="0" borderId="91" xfId="0" applyNumberFormat="1" applyFont="1" applyBorder="1" applyProtection="1">
      <alignment vertical="top"/>
    </xf>
    <xf numFmtId="168" fontId="1" fillId="0" borderId="46" xfId="0" applyNumberFormat="1" applyFont="1" applyBorder="1" applyProtection="1">
      <alignment vertical="top"/>
    </xf>
    <xf numFmtId="3" fontId="1" fillId="0" borderId="11" xfId="0" applyNumberFormat="1" applyFont="1" applyFill="1" applyBorder="1" applyProtection="1">
      <alignment vertical="top"/>
    </xf>
    <xf numFmtId="168" fontId="1" fillId="0" borderId="12" xfId="0" applyNumberFormat="1" applyFont="1" applyBorder="1" applyProtection="1">
      <alignment vertical="top"/>
    </xf>
    <xf numFmtId="168" fontId="1" fillId="0" borderId="46" xfId="0" applyNumberFormat="1" applyFont="1" applyFill="1" applyBorder="1" applyProtection="1">
      <alignment vertical="top"/>
    </xf>
    <xf numFmtId="168" fontId="1" fillId="0" borderId="12" xfId="0" applyNumberFormat="1" applyFont="1" applyFill="1" applyBorder="1" applyProtection="1">
      <alignment vertical="top"/>
    </xf>
    <xf numFmtId="3" fontId="1" fillId="0" borderId="13" xfId="0" applyNumberFormat="1" applyFont="1" applyFill="1" applyBorder="1" applyProtection="1">
      <alignment vertical="top"/>
    </xf>
    <xf numFmtId="164" fontId="1" fillId="0" borderId="0" xfId="1" applyNumberFormat="1" applyFont="1" applyFill="1" applyBorder="1" applyAlignment="1" applyProtection="1">
      <alignment vertical="top"/>
    </xf>
    <xf numFmtId="3" fontId="1" fillId="0" borderId="91" xfId="0" applyNumberFormat="1" applyFont="1" applyFill="1" applyBorder="1" applyAlignment="1" applyProtection="1">
      <alignment horizontal="left" vertical="top"/>
    </xf>
    <xf numFmtId="3" fontId="1" fillId="0" borderId="58" xfId="0" applyNumberFormat="1" applyFont="1" applyBorder="1" applyAlignment="1" applyProtection="1"/>
    <xf numFmtId="3" fontId="1" fillId="0" borderId="59" xfId="0" applyNumberFormat="1" applyFont="1" applyBorder="1" applyAlignment="1" applyProtection="1"/>
    <xf numFmtId="164" fontId="1" fillId="0" borderId="59" xfId="0" applyNumberFormat="1" applyFont="1" applyBorder="1" applyAlignment="1" applyProtection="1"/>
    <xf numFmtId="3" fontId="1" fillId="0" borderId="59" xfId="0" applyNumberFormat="1" applyFont="1" applyBorder="1">
      <alignment vertical="top"/>
    </xf>
    <xf numFmtId="3" fontId="1" fillId="0" borderId="59" xfId="0" applyNumberFormat="1" applyFont="1" applyFill="1" applyBorder="1" applyAlignment="1" applyProtection="1">
      <alignment horizontal="left" vertical="top"/>
    </xf>
    <xf numFmtId="164" fontId="1" fillId="0" borderId="79" xfId="0" applyNumberFormat="1" applyFont="1" applyBorder="1" applyAlignment="1" applyProtection="1"/>
    <xf numFmtId="3" fontId="1" fillId="0" borderId="80" xfId="0" applyNumberFormat="1" applyFont="1" applyBorder="1" applyProtection="1">
      <alignment vertical="top"/>
    </xf>
    <xf numFmtId="168" fontId="1" fillId="0" borderId="40" xfId="0" applyNumberFormat="1" applyFont="1" applyBorder="1" applyProtection="1">
      <alignment vertical="top"/>
    </xf>
    <xf numFmtId="3" fontId="1" fillId="0" borderId="63" xfId="0" applyNumberFormat="1" applyFont="1" applyFill="1" applyBorder="1" applyProtection="1">
      <alignment vertical="top"/>
    </xf>
    <xf numFmtId="168" fontId="1" fillId="0" borderId="70" xfId="0" applyNumberFormat="1" applyFont="1" applyBorder="1" applyProtection="1">
      <alignment vertical="top"/>
    </xf>
    <xf numFmtId="168" fontId="1" fillId="0" borderId="40" xfId="0" applyNumberFormat="1" applyFont="1" applyFill="1" applyBorder="1" applyProtection="1">
      <alignment vertical="top"/>
    </xf>
    <xf numFmtId="168" fontId="1" fillId="0" borderId="70" xfId="0" applyNumberFormat="1" applyFont="1" applyFill="1" applyBorder="1" applyProtection="1">
      <alignment vertical="top"/>
    </xf>
    <xf numFmtId="3" fontId="1" fillId="0" borderId="81" xfId="0" applyNumberFormat="1" applyFont="1" applyFill="1" applyBorder="1" applyProtection="1">
      <alignment vertical="top"/>
    </xf>
    <xf numFmtId="3" fontId="1" fillId="0" borderId="80" xfId="0" applyNumberFormat="1" applyFont="1" applyFill="1" applyBorder="1" applyAlignment="1" applyProtection="1">
      <alignment horizontal="left" vertical="top"/>
    </xf>
    <xf numFmtId="0" fontId="1" fillId="0" borderId="70" xfId="0" applyFont="1" applyBorder="1" applyAlignment="1" applyProtection="1"/>
    <xf numFmtId="0" fontId="1" fillId="0" borderId="40" xfId="0" applyFont="1" applyBorder="1" applyAlignment="1" applyProtection="1"/>
    <xf numFmtId="164" fontId="1" fillId="0" borderId="40" xfId="0" applyNumberFormat="1" applyFont="1" applyBorder="1" applyAlignment="1" applyProtection="1"/>
    <xf numFmtId="3" fontId="1" fillId="0" borderId="40" xfId="0" applyNumberFormat="1" applyFont="1" applyBorder="1">
      <alignment vertical="top"/>
    </xf>
    <xf numFmtId="3" fontId="1" fillId="0" borderId="40" xfId="0" applyNumberFormat="1" applyFont="1" applyFill="1" applyBorder="1" applyAlignment="1" applyProtection="1">
      <alignment horizontal="left" vertical="top"/>
    </xf>
    <xf numFmtId="164" fontId="1" fillId="0" borderId="81" xfId="0" applyNumberFormat="1" applyFont="1" applyBorder="1" applyAlignment="1" applyProtection="1"/>
    <xf numFmtId="0" fontId="5" fillId="0" borderId="40" xfId="0" applyFont="1" applyBorder="1" applyAlignment="1" applyProtection="1"/>
    <xf numFmtId="3" fontId="1" fillId="0" borderId="83" xfId="0" applyNumberFormat="1" applyFont="1" applyBorder="1" applyProtection="1">
      <alignment vertical="top"/>
    </xf>
    <xf numFmtId="168" fontId="1" fillId="0" borderId="92" xfId="0" applyNumberFormat="1" applyFont="1" applyBorder="1" applyProtection="1">
      <alignment vertical="top"/>
    </xf>
    <xf numFmtId="3" fontId="1" fillId="0" borderId="93" xfId="0" applyNumberFormat="1" applyFont="1" applyFill="1" applyBorder="1" applyProtection="1">
      <alignment vertical="top"/>
    </xf>
    <xf numFmtId="3" fontId="1" fillId="0" borderId="92" xfId="0" applyNumberFormat="1" applyFont="1" applyFill="1" applyBorder="1" applyProtection="1">
      <alignment vertical="top"/>
    </xf>
    <xf numFmtId="168" fontId="1" fillId="0" borderId="94" xfId="0" applyNumberFormat="1" applyFont="1" applyBorder="1" applyProtection="1">
      <alignment vertical="top"/>
    </xf>
    <xf numFmtId="168" fontId="1" fillId="0" borderId="92" xfId="0" applyNumberFormat="1" applyFont="1" applyFill="1" applyBorder="1" applyProtection="1">
      <alignment vertical="top"/>
    </xf>
    <xf numFmtId="168" fontId="1" fillId="0" borderId="94" xfId="0" applyNumberFormat="1" applyFont="1" applyFill="1" applyBorder="1" applyProtection="1">
      <alignment vertical="top"/>
    </xf>
    <xf numFmtId="3" fontId="1" fillId="0" borderId="84" xfId="0" applyNumberFormat="1" applyFont="1" applyFill="1" applyBorder="1" applyProtection="1">
      <alignment vertical="top"/>
    </xf>
    <xf numFmtId="164" fontId="1" fillId="0" borderId="4" xfId="1" applyNumberFormat="1" applyFont="1" applyFill="1" applyBorder="1" applyAlignment="1" applyProtection="1">
      <alignment vertical="top"/>
    </xf>
    <xf numFmtId="3" fontId="1" fillId="0" borderId="42" xfId="0" applyNumberFormat="1" applyFont="1" applyFill="1" applyBorder="1" applyAlignment="1" applyProtection="1">
      <alignment horizontal="left" vertical="top"/>
    </xf>
    <xf numFmtId="0" fontId="1" fillId="0" borderId="65" xfId="0" applyFont="1" applyBorder="1" applyAlignment="1" applyProtection="1"/>
    <xf numFmtId="0" fontId="1" fillId="0" borderId="43" xfId="0" applyFont="1" applyBorder="1" applyAlignment="1" applyProtection="1"/>
    <xf numFmtId="164" fontId="1" fillId="0" borderId="43" xfId="0" applyNumberFormat="1" applyFont="1" applyBorder="1" applyAlignment="1" applyProtection="1"/>
    <xf numFmtId="3" fontId="1" fillId="0" borderId="43" xfId="0" applyNumberFormat="1" applyFont="1" applyBorder="1">
      <alignment vertical="top"/>
    </xf>
    <xf numFmtId="3" fontId="1" fillId="0" borderId="43" xfId="0" applyNumberFormat="1" applyFont="1" applyFill="1" applyBorder="1" applyAlignment="1" applyProtection="1">
      <alignment horizontal="left" vertical="top"/>
    </xf>
    <xf numFmtId="0" fontId="5" fillId="0" borderId="43" xfId="0" applyFont="1" applyBorder="1" applyAlignment="1" applyProtection="1"/>
    <xf numFmtId="164" fontId="1" fillId="0" borderId="84" xfId="0" applyNumberFormat="1" applyFont="1" applyBorder="1" applyAlignment="1" applyProtection="1"/>
    <xf numFmtId="3" fontId="5" fillId="0" borderId="95" xfId="0" applyNumberFormat="1" applyFont="1" applyFill="1" applyBorder="1" applyProtection="1">
      <alignment vertical="top"/>
    </xf>
    <xf numFmtId="3" fontId="5" fillId="0" borderId="86" xfId="0" applyNumberFormat="1" applyFont="1" applyBorder="1" applyProtection="1">
      <alignment vertical="top"/>
    </xf>
    <xf numFmtId="3" fontId="5" fillId="0" borderId="96" xfId="0" applyNumberFormat="1" applyFont="1" applyBorder="1" applyProtection="1">
      <alignment vertical="top"/>
    </xf>
    <xf numFmtId="3" fontId="5" fillId="0" borderId="97" xfId="0" applyNumberFormat="1" applyFont="1" applyBorder="1" applyProtection="1">
      <alignment vertical="top"/>
    </xf>
    <xf numFmtId="168" fontId="5" fillId="0" borderId="98" xfId="0" applyNumberFormat="1" applyFont="1" applyBorder="1" applyProtection="1">
      <alignment vertical="top"/>
    </xf>
    <xf numFmtId="3" fontId="5" fillId="0" borderId="99" xfId="0" applyNumberFormat="1" applyFont="1" applyFill="1" applyBorder="1" applyProtection="1">
      <alignment vertical="top"/>
    </xf>
    <xf numFmtId="3" fontId="5" fillId="0" borderId="86" xfId="0" applyNumberFormat="1" applyFont="1" applyFill="1" applyBorder="1" applyProtection="1">
      <alignment vertical="top"/>
    </xf>
    <xf numFmtId="168" fontId="5" fillId="0" borderId="86" xfId="0" applyNumberFormat="1" applyFont="1" applyFill="1" applyBorder="1" applyProtection="1">
      <alignment vertical="top"/>
    </xf>
    <xf numFmtId="168" fontId="5" fillId="0" borderId="98" xfId="0" applyNumberFormat="1" applyFont="1" applyFill="1" applyBorder="1" applyProtection="1">
      <alignment vertical="top"/>
    </xf>
    <xf numFmtId="3" fontId="5" fillId="0" borderId="100" xfId="0" applyNumberFormat="1" applyFont="1" applyFill="1" applyBorder="1" applyProtection="1">
      <alignment vertical="top"/>
    </xf>
    <xf numFmtId="164" fontId="5" fillId="0" borderId="4" xfId="1" applyNumberFormat="1" applyFont="1" applyFill="1" applyBorder="1" applyAlignment="1" applyProtection="1">
      <alignment vertical="top"/>
    </xf>
    <xf numFmtId="3" fontId="5" fillId="0" borderId="86" xfId="0" applyNumberFormat="1" applyFont="1" applyBorder="1">
      <alignment vertical="top"/>
    </xf>
    <xf numFmtId="3" fontId="5" fillId="0" borderId="86" xfId="0" applyNumberFormat="1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 wrapText="1"/>
    </xf>
    <xf numFmtId="3" fontId="5" fillId="3" borderId="72" xfId="0" applyNumberFormat="1" applyFont="1" applyFill="1" applyBorder="1" applyAlignment="1" applyProtection="1">
      <alignment vertical="top" wrapText="1"/>
    </xf>
    <xf numFmtId="3" fontId="5" fillId="3" borderId="103" xfId="0" applyNumberFormat="1" applyFont="1" applyFill="1" applyBorder="1" applyAlignment="1" applyProtection="1">
      <alignment vertical="top" wrapText="1"/>
    </xf>
    <xf numFmtId="0" fontId="1" fillId="3" borderId="102" xfId="0" applyFont="1" applyFill="1" applyBorder="1" applyAlignment="1" applyProtection="1">
      <alignment horizontal="left" vertical="top" wrapText="1"/>
    </xf>
    <xf numFmtId="0" fontId="1" fillId="0" borderId="10" xfId="0" applyFont="1" applyBorder="1" applyProtection="1">
      <alignment vertical="top"/>
    </xf>
    <xf numFmtId="0" fontId="1" fillId="0" borderId="46" xfId="0" applyFont="1" applyBorder="1" applyProtection="1">
      <alignment vertical="top"/>
    </xf>
    <xf numFmtId="0" fontId="1" fillId="0" borderId="107" xfId="0" applyFont="1" applyFill="1" applyBorder="1" applyProtection="1">
      <alignment vertical="top"/>
    </xf>
    <xf numFmtId="0" fontId="1" fillId="0" borderId="108" xfId="0" applyFont="1" applyBorder="1" applyProtection="1">
      <alignment vertical="top"/>
    </xf>
    <xf numFmtId="3" fontId="1" fillId="5" borderId="46" xfId="0" applyNumberFormat="1" applyFont="1" applyFill="1" applyBorder="1" applyProtection="1">
      <alignment vertical="top"/>
      <protection locked="0"/>
    </xf>
    <xf numFmtId="0" fontId="1" fillId="0" borderId="12" xfId="0" applyFont="1" applyBorder="1" applyProtection="1">
      <alignment vertical="top"/>
    </xf>
    <xf numFmtId="3" fontId="1" fillId="0" borderId="108" xfId="0" applyNumberFormat="1" applyFont="1" applyFill="1" applyBorder="1" applyProtection="1">
      <alignment vertical="top"/>
      <protection locked="0"/>
    </xf>
    <xf numFmtId="3" fontId="1" fillId="0" borderId="108" xfId="0" applyNumberFormat="1" applyFont="1" applyFill="1" applyBorder="1" applyAlignment="1" applyProtection="1">
      <alignment horizontal="left" vertical="top"/>
      <protection locked="0"/>
    </xf>
    <xf numFmtId="0" fontId="1" fillId="0" borderId="35" xfId="0" applyFont="1" applyFill="1" applyBorder="1" applyProtection="1">
      <alignment vertical="top"/>
    </xf>
    <xf numFmtId="3" fontId="1" fillId="0" borderId="35" xfId="0" applyNumberFormat="1" applyFont="1" applyFill="1" applyBorder="1" applyProtection="1">
      <alignment vertical="top"/>
      <protection locked="0"/>
    </xf>
    <xf numFmtId="3" fontId="1" fillId="0" borderId="35" xfId="0" applyNumberFormat="1" applyFont="1" applyFill="1" applyBorder="1">
      <alignment vertical="top"/>
    </xf>
    <xf numFmtId="3" fontId="1" fillId="0" borderId="35" xfId="0" applyNumberFormat="1" applyFont="1" applyFill="1" applyBorder="1" applyAlignment="1" applyProtection="1">
      <alignment horizontal="left" vertical="top"/>
      <protection locked="0"/>
    </xf>
    <xf numFmtId="0" fontId="1" fillId="0" borderId="35" xfId="0" applyFont="1" applyBorder="1" applyProtection="1">
      <alignment vertical="top"/>
    </xf>
    <xf numFmtId="3" fontId="1" fillId="5" borderId="109" xfId="0" applyNumberFormat="1" applyFont="1" applyFill="1" applyBorder="1" applyProtection="1">
      <alignment vertical="top"/>
      <protection locked="0"/>
    </xf>
    <xf numFmtId="0" fontId="1" fillId="0" borderId="8" xfId="0" applyFont="1" applyBorder="1" applyProtection="1">
      <alignment vertical="top"/>
    </xf>
    <xf numFmtId="0" fontId="1" fillId="0" borderId="92" xfId="0" applyFont="1" applyBorder="1" applyProtection="1">
      <alignment vertical="top"/>
    </xf>
    <xf numFmtId="3" fontId="1" fillId="0" borderId="71" xfId="0" applyNumberFormat="1" applyFont="1" applyBorder="1" applyProtection="1">
      <alignment vertical="top"/>
    </xf>
    <xf numFmtId="0" fontId="1" fillId="0" borderId="110" xfId="0" applyFont="1" applyFill="1" applyBorder="1" applyProtection="1">
      <alignment vertical="top"/>
    </xf>
    <xf numFmtId="0" fontId="1" fillId="0" borderId="94" xfId="0" applyFont="1" applyBorder="1" applyProtection="1">
      <alignment vertical="top"/>
    </xf>
    <xf numFmtId="3" fontId="1" fillId="0" borderId="92" xfId="0" applyNumberFormat="1" applyFont="1" applyBorder="1" applyProtection="1">
      <alignment vertical="top"/>
    </xf>
    <xf numFmtId="3" fontId="1" fillId="0" borderId="111" xfId="0" applyNumberFormat="1" applyFont="1" applyBorder="1" applyProtection="1">
      <alignment vertical="top"/>
    </xf>
    <xf numFmtId="3" fontId="1" fillId="0" borderId="94" xfId="0" applyNumberFormat="1" applyFont="1" applyBorder="1" applyProtection="1">
      <alignment vertical="top"/>
    </xf>
    <xf numFmtId="0" fontId="1" fillId="0" borderId="92" xfId="0" applyFont="1" applyFill="1" applyBorder="1" applyProtection="1">
      <alignment vertical="top"/>
    </xf>
    <xf numFmtId="3" fontId="1" fillId="0" borderId="92" xfId="0" applyNumberFormat="1" applyFont="1" applyFill="1" applyBorder="1">
      <alignment vertical="top"/>
    </xf>
    <xf numFmtId="3" fontId="1" fillId="0" borderId="112" xfId="0" applyNumberFormat="1" applyFont="1" applyBorder="1" applyProtection="1">
      <alignment vertical="top"/>
    </xf>
    <xf numFmtId="0" fontId="5" fillId="0" borderId="113" xfId="0" applyFont="1" applyBorder="1" applyProtection="1">
      <alignment vertical="top"/>
    </xf>
    <xf numFmtId="3" fontId="5" fillId="0" borderId="114" xfId="0" applyNumberFormat="1" applyFont="1" applyFill="1" applyBorder="1" applyProtection="1">
      <alignment vertical="top"/>
    </xf>
    <xf numFmtId="168" fontId="1" fillId="7" borderId="12" xfId="0" applyNumberFormat="1" applyFont="1" applyFill="1" applyBorder="1" applyProtection="1">
      <alignment vertical="top"/>
    </xf>
    <xf numFmtId="168" fontId="1" fillId="7" borderId="12" xfId="0" applyNumberFormat="1" applyFont="1" applyFill="1" applyBorder="1" applyProtection="1">
      <alignment vertical="top"/>
      <protection locked="0"/>
    </xf>
    <xf numFmtId="3" fontId="5" fillId="0" borderId="68" xfId="0" applyNumberFormat="1" applyFont="1" applyBorder="1" applyProtection="1">
      <alignment vertical="top"/>
    </xf>
    <xf numFmtId="3" fontId="5" fillId="0" borderId="51" xfId="0" applyNumberFormat="1" applyFont="1" applyBorder="1" applyProtection="1">
      <alignment vertical="top"/>
    </xf>
    <xf numFmtId="168" fontId="1" fillId="0" borderId="52" xfId="0" applyNumberFormat="1" applyFont="1" applyFill="1" applyBorder="1" applyProtection="1">
      <alignment vertical="top"/>
    </xf>
    <xf numFmtId="3" fontId="5" fillId="0" borderId="52" xfId="0" applyNumberFormat="1" applyFont="1" applyFill="1" applyBorder="1" applyProtection="1">
      <alignment vertical="top"/>
    </xf>
    <xf numFmtId="3" fontId="1" fillId="0" borderId="52" xfId="0" applyNumberFormat="1" applyFont="1" applyFill="1" applyBorder="1">
      <alignment vertical="top"/>
    </xf>
    <xf numFmtId="168" fontId="1" fillId="7" borderId="52" xfId="0" applyNumberFormat="1" applyFont="1" applyFill="1" applyBorder="1" applyProtection="1">
      <alignment vertical="top"/>
      <protection locked="0"/>
    </xf>
    <xf numFmtId="168" fontId="1" fillId="7" borderId="52" xfId="0" applyNumberFormat="1" applyFont="1" applyFill="1" applyBorder="1" applyProtection="1">
      <alignment vertical="top"/>
    </xf>
    <xf numFmtId="3" fontId="5" fillId="0" borderId="115" xfId="0" applyNumberFormat="1" applyFont="1" applyBorder="1" applyProtection="1">
      <alignment vertical="top"/>
    </xf>
    <xf numFmtId="0" fontId="5" fillId="0" borderId="0" xfId="0" applyFont="1">
      <alignment vertical="top"/>
    </xf>
    <xf numFmtId="0" fontId="5" fillId="0" borderId="59" xfId="0" applyFont="1" applyBorder="1" applyProtection="1">
      <alignment vertical="top"/>
    </xf>
    <xf numFmtId="3" fontId="5" fillId="0" borderId="78" xfId="0" applyNumberFormat="1" applyFont="1" applyFill="1" applyBorder="1" applyProtection="1">
      <alignment vertical="top"/>
    </xf>
    <xf numFmtId="0" fontId="1" fillId="0" borderId="58" xfId="0" applyFont="1" applyBorder="1" applyProtection="1">
      <alignment vertical="top"/>
    </xf>
    <xf numFmtId="3" fontId="5" fillId="0" borderId="59" xfId="0" applyNumberFormat="1" applyFont="1" applyBorder="1" applyProtection="1">
      <alignment vertical="top"/>
    </xf>
    <xf numFmtId="0" fontId="5" fillId="0" borderId="58" xfId="0" applyFont="1" applyBorder="1" applyProtection="1">
      <alignment vertical="top"/>
    </xf>
    <xf numFmtId="3" fontId="5" fillId="0" borderId="60" xfId="0" applyNumberFormat="1" applyFont="1" applyBorder="1" applyProtection="1">
      <alignment vertical="top"/>
    </xf>
    <xf numFmtId="0" fontId="5" fillId="0" borderId="46" xfId="0" applyFont="1" applyFill="1" applyBorder="1" applyProtection="1">
      <alignment vertical="top"/>
    </xf>
    <xf numFmtId="3" fontId="5" fillId="0" borderId="46" xfId="0" applyNumberFormat="1" applyFont="1" applyFill="1" applyBorder="1" applyProtection="1">
      <alignment vertical="top"/>
    </xf>
    <xf numFmtId="3" fontId="1" fillId="0" borderId="46" xfId="0" applyNumberFormat="1" applyFont="1" applyFill="1" applyBorder="1">
      <alignment vertical="top"/>
    </xf>
    <xf numFmtId="0" fontId="5" fillId="0" borderId="46" xfId="0" applyFont="1" applyBorder="1" applyProtection="1">
      <alignment vertical="top"/>
    </xf>
    <xf numFmtId="0" fontId="5" fillId="0" borderId="42" xfId="0" applyFont="1" applyBorder="1" applyProtection="1">
      <alignment vertical="top"/>
    </xf>
    <xf numFmtId="168" fontId="1" fillId="5" borderId="65" xfId="0" applyNumberFormat="1" applyFont="1" applyFill="1" applyBorder="1" applyAlignment="1" applyProtection="1">
      <alignment horizontal="right"/>
      <protection locked="0"/>
    </xf>
    <xf numFmtId="3" fontId="1" fillId="0" borderId="66" xfId="0" applyNumberFormat="1" applyFont="1" applyBorder="1" applyProtection="1">
      <alignment vertical="top"/>
    </xf>
    <xf numFmtId="168" fontId="1" fillId="0" borderId="43" xfId="0" applyNumberFormat="1" applyFont="1" applyFill="1" applyBorder="1" applyAlignment="1" applyProtection="1">
      <alignment horizontal="right"/>
      <protection locked="0"/>
    </xf>
    <xf numFmtId="3" fontId="1" fillId="0" borderId="43" xfId="0" applyNumberFormat="1" applyFont="1" applyFill="1" applyBorder="1">
      <alignment vertical="top"/>
    </xf>
    <xf numFmtId="168" fontId="1" fillId="5" borderId="43" xfId="0" applyNumberFormat="1" applyFont="1" applyFill="1" applyBorder="1" applyAlignment="1" applyProtection="1">
      <alignment horizontal="right"/>
      <protection locked="0"/>
    </xf>
    <xf numFmtId="3" fontId="1" fillId="0" borderId="84" xfId="0" applyNumberFormat="1" applyFont="1" applyBorder="1" applyProtection="1">
      <alignment vertical="top"/>
    </xf>
    <xf numFmtId="0" fontId="8" fillId="0" borderId="0" xfId="0" applyFont="1" applyAlignment="1">
      <alignment vertical="center"/>
    </xf>
    <xf numFmtId="0" fontId="13" fillId="6" borderId="116" xfId="0" applyFont="1" applyFill="1" applyBorder="1" applyAlignment="1">
      <alignment vertical="center"/>
    </xf>
    <xf numFmtId="0" fontId="13" fillId="6" borderId="49" xfId="0" applyFont="1" applyFill="1" applyBorder="1" applyAlignment="1" applyProtection="1">
      <alignment vertical="center"/>
    </xf>
    <xf numFmtId="3" fontId="13" fillId="6" borderId="78" xfId="0" applyNumberFormat="1" applyFont="1" applyFill="1" applyBorder="1" applyAlignment="1" applyProtection="1">
      <alignment vertical="center"/>
    </xf>
    <xf numFmtId="3" fontId="13" fillId="0" borderId="85" xfId="0" applyNumberFormat="1" applyFont="1" applyFill="1" applyBorder="1" applyAlignment="1" applyProtection="1">
      <alignment vertical="center"/>
    </xf>
    <xf numFmtId="0" fontId="5" fillId="0" borderId="58" xfId="0" applyFont="1" applyFill="1" applyBorder="1" applyAlignment="1">
      <alignment vertical="center"/>
    </xf>
    <xf numFmtId="3" fontId="5" fillId="0" borderId="60" xfId="0" applyNumberFormat="1" applyFont="1" applyFill="1" applyBorder="1" applyAlignment="1" applyProtection="1">
      <alignment vertical="center"/>
    </xf>
    <xf numFmtId="3" fontId="5" fillId="0" borderId="58" xfId="0" applyNumberFormat="1" applyFont="1" applyFill="1" applyBorder="1" applyAlignment="1" applyProtection="1">
      <alignment horizontal="center" vertical="center"/>
    </xf>
    <xf numFmtId="3" fontId="5" fillId="0" borderId="12" xfId="0" applyNumberFormat="1" applyFont="1" applyFill="1" applyBorder="1" applyAlignment="1" applyProtection="1">
      <alignment vertical="center"/>
    </xf>
    <xf numFmtId="169" fontId="5" fillId="0" borderId="46" xfId="2" applyFont="1" applyFill="1" applyBorder="1" applyAlignment="1" applyProtection="1">
      <alignment horizontal="center" vertical="center"/>
    </xf>
    <xf numFmtId="3" fontId="5" fillId="0" borderId="46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 applyProtection="1">
      <alignment vertical="center"/>
    </xf>
    <xf numFmtId="3" fontId="1" fillId="0" borderId="117" xfId="0" applyNumberFormat="1" applyFont="1" applyFill="1" applyBorder="1" applyAlignment="1" applyProtection="1">
      <alignment vertical="center"/>
    </xf>
    <xf numFmtId="3" fontId="1" fillId="0" borderId="83" xfId="0" applyNumberFormat="1" applyFont="1" applyFill="1" applyBorder="1" applyAlignment="1" applyProtection="1">
      <alignment vertical="center"/>
    </xf>
    <xf numFmtId="168" fontId="1" fillId="0" borderId="65" xfId="0" applyNumberFormat="1" applyFont="1" applyBorder="1" applyAlignment="1">
      <alignment vertical="center"/>
    </xf>
    <xf numFmtId="3" fontId="1" fillId="0" borderId="43" xfId="0" applyNumberFormat="1" applyFont="1" applyFill="1" applyBorder="1" applyAlignment="1" applyProtection="1">
      <alignment vertical="center"/>
    </xf>
    <xf numFmtId="3" fontId="1" fillId="0" borderId="66" xfId="0" applyNumberFormat="1" applyFont="1" applyFill="1" applyBorder="1" applyAlignment="1" applyProtection="1">
      <alignment vertical="center"/>
    </xf>
    <xf numFmtId="3" fontId="1" fillId="0" borderId="65" xfId="0" applyNumberFormat="1" applyFont="1" applyFill="1" applyBorder="1" applyAlignment="1" applyProtection="1">
      <alignment vertical="center"/>
    </xf>
    <xf numFmtId="9" fontId="1" fillId="0" borderId="43" xfId="3" applyFont="1" applyFill="1" applyBorder="1" applyAlignment="1" applyProtection="1">
      <alignment horizontal="right" vertical="center"/>
    </xf>
    <xf numFmtId="3" fontId="5" fillId="0" borderId="43" xfId="0" applyNumberFormat="1" applyFont="1" applyFill="1" applyBorder="1">
      <alignment vertical="top"/>
    </xf>
    <xf numFmtId="9" fontId="1" fillId="0" borderId="92" xfId="3" applyFont="1" applyBorder="1" applyAlignment="1" applyProtection="1">
      <alignment horizontal="right" vertical="center"/>
    </xf>
    <xf numFmtId="3" fontId="1" fillId="0" borderId="112" xfId="0" applyNumberFormat="1" applyFont="1" applyFill="1" applyBorder="1" applyAlignment="1" applyProtection="1">
      <alignment vertical="center"/>
    </xf>
    <xf numFmtId="0" fontId="13" fillId="8" borderId="95" xfId="0" applyFont="1" applyFill="1" applyBorder="1" applyAlignment="1">
      <alignment vertical="center"/>
    </xf>
    <xf numFmtId="0" fontId="13" fillId="8" borderId="86" xfId="0" applyFont="1" applyFill="1" applyBorder="1" applyAlignment="1" applyProtection="1">
      <alignment vertical="center"/>
    </xf>
    <xf numFmtId="3" fontId="13" fillId="8" borderId="96" xfId="0" applyNumberFormat="1" applyFont="1" applyFill="1" applyBorder="1" applyAlignment="1" applyProtection="1">
      <alignment vertical="center"/>
    </xf>
    <xf numFmtId="3" fontId="13" fillId="8" borderId="97" xfId="0" applyNumberFormat="1" applyFont="1" applyFill="1" applyBorder="1" applyAlignment="1" applyProtection="1">
      <alignment vertical="center"/>
    </xf>
    <xf numFmtId="0" fontId="5" fillId="8" borderId="98" xfId="0" applyFont="1" applyFill="1" applyBorder="1" applyAlignment="1">
      <alignment vertical="center"/>
    </xf>
    <xf numFmtId="3" fontId="5" fillId="8" borderId="86" xfId="0" applyNumberFormat="1" applyFont="1" applyFill="1" applyBorder="1" applyAlignment="1" applyProtection="1">
      <alignment vertical="center"/>
    </xf>
    <xf numFmtId="3" fontId="5" fillId="8" borderId="98" xfId="0" applyNumberFormat="1" applyFont="1" applyFill="1" applyBorder="1" applyAlignment="1" applyProtection="1">
      <alignment horizontal="center" vertical="center"/>
    </xf>
    <xf numFmtId="3" fontId="5" fillId="8" borderId="75" xfId="0" applyNumberFormat="1" applyFont="1" applyFill="1" applyBorder="1" applyAlignment="1" applyProtection="1">
      <alignment vertical="center"/>
    </xf>
    <xf numFmtId="169" fontId="5" fillId="8" borderId="86" xfId="2" applyFont="1" applyFill="1" applyBorder="1" applyAlignment="1" applyProtection="1">
      <alignment horizontal="center" vertical="center"/>
    </xf>
    <xf numFmtId="169" fontId="5" fillId="8" borderId="15" xfId="2" applyFont="1" applyFill="1" applyBorder="1" applyAlignment="1" applyProtection="1">
      <alignment horizontal="center" vertical="center"/>
    </xf>
    <xf numFmtId="3" fontId="5" fillId="8" borderId="15" xfId="0" applyNumberFormat="1" applyFont="1" applyFill="1" applyBorder="1" applyAlignment="1" applyProtection="1">
      <alignment vertical="center"/>
    </xf>
    <xf numFmtId="0" fontId="5" fillId="8" borderId="86" xfId="0" applyFont="1" applyFill="1" applyBorder="1" applyAlignment="1">
      <alignment vertical="top"/>
    </xf>
    <xf numFmtId="3" fontId="5" fillId="8" borderId="100" xfId="0" applyNumberFormat="1" applyFont="1" applyFill="1" applyBorder="1" applyAlignment="1" applyProtection="1">
      <alignment vertical="center"/>
    </xf>
    <xf numFmtId="0" fontId="5" fillId="0" borderId="52" xfId="0" applyFont="1" applyBorder="1" applyProtection="1">
      <alignment vertical="top"/>
    </xf>
    <xf numFmtId="0" fontId="5" fillId="9" borderId="0" xfId="0" applyFont="1" applyFill="1" applyBorder="1" applyAlignment="1">
      <alignment vertical="center"/>
    </xf>
    <xf numFmtId="0" fontId="1" fillId="9" borderId="55" xfId="0" applyFont="1" applyFill="1" applyBorder="1" applyAlignment="1" applyProtection="1">
      <alignment vertical="center"/>
    </xf>
    <xf numFmtId="9" fontId="5" fillId="6" borderId="72" xfId="0" applyNumberFormat="1" applyFont="1" applyFill="1" applyBorder="1" applyAlignment="1" applyProtection="1">
      <alignment vertical="center"/>
    </xf>
    <xf numFmtId="9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horizontal="right" vertical="center"/>
      <protection locked="0"/>
    </xf>
    <xf numFmtId="3" fontId="1" fillId="9" borderId="0" xfId="0" applyNumberFormat="1" applyFont="1" applyFill="1" applyBorder="1" applyProtection="1">
      <alignment vertical="top"/>
    </xf>
    <xf numFmtId="3" fontId="1" fillId="9" borderId="55" xfId="0" applyNumberFormat="1" applyFont="1" applyFill="1" applyBorder="1" applyProtection="1">
      <alignment vertical="top"/>
    </xf>
    <xf numFmtId="3" fontId="1" fillId="9" borderId="52" xfId="0" applyNumberFormat="1" applyFont="1" applyFill="1" applyBorder="1" applyProtection="1">
      <alignment vertical="top"/>
    </xf>
    <xf numFmtId="3" fontId="5" fillId="9" borderId="118" xfId="0" applyNumberFormat="1" applyFont="1" applyFill="1" applyBorder="1" applyProtection="1">
      <alignment vertical="top"/>
    </xf>
    <xf numFmtId="0" fontId="1" fillId="0" borderId="0" xfId="0" applyFont="1" applyFill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right" vertical="top"/>
      <protection locked="0"/>
    </xf>
    <xf numFmtId="0" fontId="4" fillId="0" borderId="0" xfId="0" applyFont="1" applyBorder="1">
      <alignment vertical="top"/>
    </xf>
    <xf numFmtId="0" fontId="1" fillId="0" borderId="0" xfId="0" applyFont="1" applyFill="1" applyBorder="1" applyProtection="1">
      <alignment vertical="top"/>
    </xf>
    <xf numFmtId="3" fontId="3" fillId="0" borderId="0" xfId="0" applyNumberFormat="1" applyFont="1" applyBorder="1" applyAlignment="1" applyProtection="1">
      <alignment horizontal="center"/>
    </xf>
    <xf numFmtId="169" fontId="3" fillId="0" borderId="0" xfId="2" applyFont="1" applyBorder="1" applyAlignment="1" applyProtection="1">
      <alignment horizontal="center"/>
    </xf>
    <xf numFmtId="1" fontId="1" fillId="5" borderId="54" xfId="0" applyNumberFormat="1" applyFont="1" applyFill="1" applyBorder="1" applyProtection="1">
      <alignment vertical="top"/>
      <protection locked="0"/>
    </xf>
    <xf numFmtId="164" fontId="5" fillId="0" borderId="99" xfId="1" applyNumberFormat="1" applyFont="1" applyFill="1" applyBorder="1" applyAlignment="1" applyProtection="1">
      <alignment vertical="top"/>
    </xf>
    <xf numFmtId="9" fontId="5" fillId="0" borderId="48" xfId="0" applyNumberFormat="1" applyFont="1" applyFill="1" applyBorder="1" applyAlignment="1" applyProtection="1">
      <alignment horizontal="left" vertical="top"/>
      <protection locked="0"/>
    </xf>
    <xf numFmtId="3" fontId="1" fillId="0" borderId="0" xfId="0" applyNumberFormat="1" applyFont="1" applyFill="1" applyBorder="1" applyAlignment="1" applyProtection="1">
      <alignment horizontal="left" vertical="top"/>
    </xf>
    <xf numFmtId="164" fontId="5" fillId="0" borderId="0" xfId="1" applyNumberFormat="1" applyFont="1" applyFill="1" applyBorder="1" applyAlignment="1" applyProtection="1">
      <alignment vertical="top"/>
    </xf>
    <xf numFmtId="9" fontId="5" fillId="0" borderId="0" xfId="0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Protection="1">
      <alignment vertical="top"/>
    </xf>
    <xf numFmtId="9" fontId="5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/>
    <xf numFmtId="9" fontId="5" fillId="0" borderId="0" xfId="3" applyFont="1" applyFill="1" applyBorder="1" applyAlignment="1" applyProtection="1">
      <alignment vertical="top"/>
    </xf>
    <xf numFmtId="9" fontId="1" fillId="0" borderId="0" xfId="0" applyNumberFormat="1" applyFont="1" applyFill="1" applyBorder="1" applyProtection="1">
      <alignment vertical="top"/>
    </xf>
    <xf numFmtId="9" fontId="0" fillId="0" borderId="0" xfId="0" applyNumberFormat="1" applyFont="1" applyFill="1" applyBorder="1" applyAlignment="1" applyProtection="1">
      <alignment horizontal="left" vertical="top"/>
    </xf>
    <xf numFmtId="9" fontId="1" fillId="0" borderId="0" xfId="0" applyNumberFormat="1" applyFont="1" applyFill="1" applyBorder="1" applyAlignment="1" applyProtection="1">
      <alignment horizontal="left" vertical="top"/>
    </xf>
    <xf numFmtId="0" fontId="5" fillId="3" borderId="1" xfId="0" applyFont="1" applyFill="1" applyBorder="1" applyAlignment="1" applyProtection="1">
      <alignment horizontal="left" vertical="top" wrapText="1"/>
    </xf>
    <xf numFmtId="0" fontId="1" fillId="3" borderId="5" xfId="0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left" vertical="top" wrapText="1"/>
    </xf>
    <xf numFmtId="0" fontId="1" fillId="0" borderId="39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Alignment="1">
      <alignment horizontal="right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/>
    </xf>
    <xf numFmtId="0" fontId="4" fillId="3" borderId="101" xfId="0" applyFont="1" applyFill="1" applyBorder="1" applyAlignment="1">
      <alignment horizontal="left" vertical="top" wrapText="1"/>
    </xf>
    <xf numFmtId="0" fontId="4" fillId="3" borderId="102" xfId="0" applyFont="1" applyFill="1" applyBorder="1" applyAlignment="1">
      <alignment horizontal="left" vertical="top" wrapText="1"/>
    </xf>
    <xf numFmtId="0" fontId="5" fillId="3" borderId="104" xfId="0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left" vertical="top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left" vertical="top"/>
    </xf>
    <xf numFmtId="0" fontId="4" fillId="3" borderId="14" xfId="0" applyFont="1" applyFill="1" applyBorder="1" applyAlignment="1" applyProtection="1">
      <alignment horizontal="left" vertical="top"/>
    </xf>
    <xf numFmtId="0" fontId="4" fillId="3" borderId="15" xfId="0" applyFont="1" applyFill="1" applyBorder="1" applyAlignment="1" applyProtection="1">
      <alignment horizontal="left" vertical="top"/>
    </xf>
    <xf numFmtId="3" fontId="5" fillId="3" borderId="3" xfId="0" applyNumberFormat="1" applyFont="1" applyFill="1" applyBorder="1" applyAlignment="1" applyProtection="1">
      <alignment horizontal="left" vertical="top" wrapText="1"/>
    </xf>
    <xf numFmtId="3" fontId="5" fillId="3" borderId="73" xfId="0" applyNumberFormat="1" applyFont="1" applyFill="1" applyBorder="1" applyAlignment="1" applyProtection="1">
      <alignment horizontal="left" vertical="top" wrapText="1"/>
    </xf>
    <xf numFmtId="0" fontId="5" fillId="3" borderId="5" xfId="0" applyFont="1" applyFill="1" applyBorder="1" applyAlignment="1" applyProtection="1">
      <alignment horizontal="left" vertical="top" wrapText="1"/>
    </xf>
    <xf numFmtId="0" fontId="5" fillId="3" borderId="75" xfId="0" applyFont="1" applyFill="1" applyBorder="1" applyAlignment="1" applyProtection="1">
      <alignment horizontal="left" vertical="top" wrapText="1"/>
    </xf>
    <xf numFmtId="0" fontId="5" fillId="3" borderId="74" xfId="0" applyFont="1" applyFill="1" applyBorder="1" applyAlignment="1" applyProtection="1">
      <alignment horizontal="left" vertical="top" wrapText="1"/>
    </xf>
    <xf numFmtId="0" fontId="5" fillId="3" borderId="7" xfId="0" applyFont="1" applyFill="1" applyBorder="1" applyAlignment="1" applyProtection="1">
      <alignment horizontal="left" vertical="top" wrapText="1"/>
    </xf>
    <xf numFmtId="0" fontId="5" fillId="3" borderId="16" xfId="0" applyFont="1" applyFill="1" applyBorder="1" applyAlignment="1" applyProtection="1">
      <alignment horizontal="left" vertical="top" wrapText="1"/>
    </xf>
    <xf numFmtId="3" fontId="5" fillId="3" borderId="116" xfId="0" applyNumberFormat="1" applyFont="1" applyFill="1" applyBorder="1" applyAlignment="1" applyProtection="1">
      <alignment horizontal="left" vertical="top" wrapText="1"/>
    </xf>
    <xf numFmtId="3" fontId="5" fillId="3" borderId="49" xfId="0" applyNumberFormat="1" applyFont="1" applyFill="1" applyBorder="1" applyAlignment="1" applyProtection="1">
      <alignment horizontal="left" vertical="top" wrapText="1"/>
    </xf>
    <xf numFmtId="3" fontId="5" fillId="3" borderId="119" xfId="0" applyNumberFormat="1" applyFont="1" applyFill="1" applyBorder="1" applyAlignment="1" applyProtection="1">
      <alignment horizontal="left" vertical="top" wrapText="1"/>
    </xf>
    <xf numFmtId="3" fontId="5" fillId="3" borderId="14" xfId="0" applyNumberFormat="1" applyFont="1" applyFill="1" applyBorder="1" applyAlignment="1" applyProtection="1">
      <alignment horizontal="left" vertical="top" wrapText="1"/>
    </xf>
    <xf numFmtId="3" fontId="5" fillId="3" borderId="15" xfId="0" applyNumberFormat="1" applyFont="1" applyFill="1" applyBorder="1" applyAlignment="1" applyProtection="1">
      <alignment horizontal="left" vertical="top" wrapText="1"/>
    </xf>
    <xf numFmtId="3" fontId="5" fillId="3" borderId="16" xfId="0" applyNumberFormat="1" applyFont="1" applyFill="1" applyBorder="1" applyAlignment="1" applyProtection="1">
      <alignment horizontal="left" vertical="top" wrapText="1"/>
    </xf>
    <xf numFmtId="3" fontId="5" fillId="0" borderId="95" xfId="0" applyNumberFormat="1" applyFont="1" applyFill="1" applyBorder="1" applyAlignment="1" applyProtection="1">
      <alignment horizontal="left" vertical="top"/>
    </xf>
    <xf numFmtId="3" fontId="5" fillId="0" borderId="86" xfId="0" applyNumberFormat="1" applyFont="1" applyFill="1" applyBorder="1" applyAlignment="1" applyProtection="1">
      <alignment horizontal="left" vertical="top"/>
    </xf>
    <xf numFmtId="0" fontId="5" fillId="3" borderId="104" xfId="0" applyFont="1" applyFill="1" applyBorder="1" applyAlignment="1" applyProtection="1">
      <alignment horizontal="center" vertical="top" wrapText="1"/>
    </xf>
    <xf numFmtId="0" fontId="5" fillId="3" borderId="102" xfId="0" applyFont="1" applyFill="1" applyBorder="1" applyAlignment="1" applyProtection="1">
      <alignment horizontal="left" vertical="top" wrapText="1"/>
    </xf>
    <xf numFmtId="0" fontId="5" fillId="3" borderId="105" xfId="0" applyFont="1" applyFill="1" applyBorder="1" applyAlignment="1" applyProtection="1">
      <alignment horizontal="left" vertical="top" wrapText="1"/>
    </xf>
    <xf numFmtId="0" fontId="5" fillId="3" borderId="106" xfId="0" applyFont="1" applyFill="1" applyBorder="1" applyAlignment="1" applyProtection="1">
      <alignment horizontal="left" vertical="top" wrapText="1"/>
    </xf>
    <xf numFmtId="3" fontId="1" fillId="2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5" fillId="8" borderId="0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3" fillId="8" borderId="49" xfId="0" applyFont="1" applyFill="1" applyBorder="1" applyAlignment="1">
      <alignment horizontal="left" vertical="center"/>
    </xf>
    <xf numFmtId="0" fontId="3" fillId="8" borderId="15" xfId="0" applyFont="1" applyFill="1" applyBorder="1" applyAlignment="1">
      <alignment horizontal="left" vertical="center"/>
    </xf>
    <xf numFmtId="3" fontId="3" fillId="8" borderId="0" xfId="0" applyNumberFormat="1" applyFont="1" applyFill="1" applyBorder="1" applyAlignment="1" applyProtection="1">
      <alignment horizontal="left" vertical="center"/>
    </xf>
    <xf numFmtId="3" fontId="3" fillId="8" borderId="4" xfId="0" applyNumberFormat="1" applyFont="1" applyFill="1" applyBorder="1" applyAlignment="1" applyProtection="1">
      <alignment horizontal="left" vertical="center"/>
    </xf>
    <xf numFmtId="3" fontId="3" fillId="8" borderId="15" xfId="0" applyNumberFormat="1" applyFont="1" applyFill="1" applyBorder="1" applyAlignment="1" applyProtection="1">
      <alignment horizontal="left" vertical="center"/>
    </xf>
    <xf numFmtId="3" fontId="3" fillId="8" borderId="16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Border="1" applyAlignment="1" applyProtection="1">
      <alignment horizontal="left" vertical="center" wrapText="1"/>
    </xf>
    <xf numFmtId="3" fontId="1" fillId="0" borderId="4" xfId="0" applyNumberFormat="1" applyFont="1" applyBorder="1" applyAlignment="1" applyProtection="1">
      <alignment horizontal="lef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left" vertical="center" wrapText="1"/>
    </xf>
    <xf numFmtId="0" fontId="13" fillId="8" borderId="8" xfId="0" applyFont="1" applyFill="1" applyBorder="1" applyAlignment="1">
      <alignment horizontal="left" vertical="center" wrapText="1"/>
    </xf>
    <xf numFmtId="0" fontId="13" fillId="8" borderId="0" xfId="0" applyFont="1" applyFill="1" applyBorder="1" applyAlignment="1">
      <alignment horizontal="left" vertical="center" wrapText="1"/>
    </xf>
    <xf numFmtId="0" fontId="13" fillId="8" borderId="14" xfId="0" applyFont="1" applyFill="1" applyBorder="1" applyAlignment="1">
      <alignment horizontal="left" vertical="center" wrapText="1"/>
    </xf>
    <xf numFmtId="0" fontId="13" fillId="8" borderId="15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5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/>
    </xf>
    <xf numFmtId="0" fontId="1" fillId="8" borderId="0" xfId="0" applyFont="1" applyFill="1" applyBorder="1" applyAlignment="1">
      <alignment horizontal="left" vertical="center"/>
    </xf>
    <xf numFmtId="3" fontId="1" fillId="8" borderId="2" xfId="0" applyNumberFormat="1" applyFont="1" applyFill="1" applyBorder="1" applyAlignment="1" applyProtection="1">
      <alignment horizontal="left" vertical="center"/>
    </xf>
    <xf numFmtId="3" fontId="1" fillId="8" borderId="7" xfId="0" applyNumberFormat="1" applyFont="1" applyFill="1" applyBorder="1" applyAlignment="1" applyProtection="1">
      <alignment horizontal="left" vertical="center"/>
    </xf>
    <xf numFmtId="3" fontId="1" fillId="8" borderId="52" xfId="0" applyNumberFormat="1" applyFont="1" applyFill="1" applyBorder="1" applyAlignment="1" applyProtection="1">
      <alignment horizontal="left" vertical="center"/>
    </xf>
    <xf numFmtId="3" fontId="1" fillId="8" borderId="115" xfId="0" applyNumberFormat="1" applyFont="1" applyFill="1" applyBorder="1" applyAlignment="1" applyProtection="1">
      <alignment horizontal="left" vertical="center"/>
    </xf>
  </cellXfs>
  <cellStyles count="8">
    <cellStyle name="Komma" xfId="1" builtinId="3"/>
    <cellStyle name="Komma 2" xfId="4"/>
    <cellStyle name="Prozent" xfId="3" builtinId="5"/>
    <cellStyle name="Standard" xfId="0" builtinId="0"/>
    <cellStyle name="Standard 2" xfId="5"/>
    <cellStyle name="textumbruch" xfId="6"/>
    <cellStyle name="Währung" xfId="2" builtinId="4"/>
    <cellStyle name="Währun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42183</xdr:colOff>
      <xdr:row>0</xdr:row>
      <xdr:rowOff>19050</xdr:rowOff>
    </xdr:from>
    <xdr:to>
      <xdr:col>2</xdr:col>
      <xdr:colOff>2284640</xdr:colOff>
      <xdr:row>0</xdr:row>
      <xdr:rowOff>971550</xdr:rowOff>
    </xdr:to>
    <xdr:pic>
      <xdr:nvPicPr>
        <xdr:cNvPr id="2" name="Picture 54" descr="Logo-HBA_A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83" y="19050"/>
          <a:ext cx="3606437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-BD-HPA-H-Projekte/4%20Bildung/Gellert%20PS%20-%20Erweiterung/10%20Wettbewerb/Honorarberechnung/GEL_Honorarberechnung-CM_K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norarofferte CM Neubau (2)"/>
      <sheetName val="Honorarofferte Gellert (2)"/>
      <sheetName val="Honorarofferte Gesamt (2)"/>
      <sheetName val="Honorarofferte GP Submission"/>
      <sheetName val="Kostenaufteilung"/>
    </sheetNames>
    <sheetDataSet>
      <sheetData sheetId="0">
        <row r="11">
          <cell r="G11">
            <v>0</v>
          </cell>
        </row>
      </sheetData>
      <sheetData sheetId="1">
        <row r="11">
          <cell r="I11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I100"/>
  <sheetViews>
    <sheetView tabSelected="1" zoomScale="50" zoomScaleNormal="5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A29" sqref="AA29"/>
    </sheetView>
  </sheetViews>
  <sheetFormatPr baseColWidth="10" defaultColWidth="11.44140625" defaultRowHeight="13.2" x14ac:dyDescent="0.25"/>
  <cols>
    <col min="1" max="1" width="7.5546875" style="1" customWidth="1"/>
    <col min="2" max="2" width="12.33203125" style="1" customWidth="1"/>
    <col min="3" max="3" width="53.109375" style="1" customWidth="1"/>
    <col min="4" max="4" width="25.33203125" style="2" customWidth="1"/>
    <col min="5" max="5" width="3.88671875" style="2" customWidth="1"/>
    <col min="6" max="6" width="9.6640625" style="1" customWidth="1"/>
    <col min="7" max="7" width="13.6640625" style="1" customWidth="1"/>
    <col min="8" max="8" width="9.6640625" style="1" customWidth="1"/>
    <col min="9" max="9" width="13.6640625" style="1" customWidth="1"/>
    <col min="10" max="10" width="9.6640625" style="1" customWidth="1"/>
    <col min="11" max="11" width="13.6640625" style="1" customWidth="1"/>
    <col min="12" max="12" width="9.6640625" style="1" customWidth="1"/>
    <col min="13" max="13" width="13.6640625" style="1" customWidth="1"/>
    <col min="14" max="14" width="9.6640625" style="1" customWidth="1"/>
    <col min="15" max="15" width="13.6640625" style="1" customWidth="1"/>
    <col min="16" max="16" width="9.6640625" style="1" customWidth="1"/>
    <col min="17" max="17" width="13.6640625" style="1" customWidth="1"/>
    <col min="18" max="18" width="9.6640625" style="1" customWidth="1"/>
    <col min="19" max="19" width="13.77734375" style="1" customWidth="1"/>
    <col min="20" max="20" width="2.6640625" style="1" customWidth="1"/>
    <col min="21" max="21" width="8" style="1" customWidth="1"/>
    <col min="22" max="22" width="9.6640625" style="1" customWidth="1"/>
    <col min="23" max="23" width="4.88671875" style="1" customWidth="1"/>
    <col min="24" max="24" width="9.88671875" style="1" customWidth="1"/>
    <col min="25" max="25" width="2.6640625" style="1" customWidth="1"/>
    <col min="26" max="26" width="8" style="1" customWidth="1"/>
    <col min="27" max="27" width="9.6640625" style="1" customWidth="1"/>
    <col min="28" max="28" width="4.88671875" style="1" customWidth="1"/>
    <col min="29" max="29" width="21.44140625" style="1" customWidth="1"/>
    <col min="30" max="30" width="2.33203125" style="1" customWidth="1"/>
    <col min="31" max="31" width="11.6640625" style="1" bestFit="1" customWidth="1"/>
    <col min="32" max="16384" width="11.44140625" style="1"/>
  </cols>
  <sheetData>
    <row r="1" spans="2:35" ht="81" customHeight="1" x14ac:dyDescent="0.3">
      <c r="G1" s="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"/>
      <c r="U1" s="4"/>
      <c r="V1" s="4"/>
      <c r="W1" s="4"/>
      <c r="X1" s="5"/>
      <c r="Z1" s="4"/>
      <c r="AA1" s="444" t="s">
        <v>0</v>
      </c>
      <c r="AB1" s="444"/>
      <c r="AC1" s="444"/>
    </row>
    <row r="2" spans="2:35" ht="13.5" customHeight="1" x14ac:dyDescent="0.25"/>
    <row r="3" spans="2:35" s="11" customFormat="1" ht="17.399999999999999" x14ac:dyDescent="0.25">
      <c r="B3" s="6" t="s">
        <v>1</v>
      </c>
      <c r="C3" s="7"/>
      <c r="D3" s="8"/>
      <c r="E3" s="8"/>
      <c r="F3" s="7"/>
      <c r="G3" s="7"/>
      <c r="H3" s="9" t="s">
        <v>2</v>
      </c>
      <c r="I3" s="445" t="s">
        <v>157</v>
      </c>
      <c r="J3" s="445"/>
      <c r="K3" s="445"/>
      <c r="L3" s="445"/>
      <c r="M3" s="445"/>
      <c r="N3" s="445"/>
      <c r="O3" s="9"/>
      <c r="P3" s="9"/>
      <c r="Q3" s="9"/>
      <c r="R3" s="9" t="s">
        <v>3</v>
      </c>
      <c r="S3" s="10"/>
      <c r="T3" s="10"/>
      <c r="U3" s="445"/>
      <c r="V3" s="445"/>
      <c r="W3" s="445"/>
      <c r="X3" s="445"/>
      <c r="Y3" s="445"/>
      <c r="Z3" s="445"/>
      <c r="AA3" s="445"/>
      <c r="AB3" s="445"/>
      <c r="AC3" s="445"/>
    </row>
    <row r="4" spans="2:35" ht="6" customHeight="1" x14ac:dyDescent="0.25">
      <c r="B4" s="12"/>
      <c r="C4" s="12"/>
      <c r="D4" s="13"/>
      <c r="E4" s="1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Z4" s="12"/>
      <c r="AA4" s="12"/>
      <c r="AB4" s="12"/>
      <c r="AC4" s="12"/>
    </row>
    <row r="5" spans="2:35" s="4" customFormat="1" x14ac:dyDescent="0.25">
      <c r="B5" s="14" t="s">
        <v>4</v>
      </c>
      <c r="C5" s="14"/>
      <c r="D5" s="15"/>
      <c r="E5" s="15"/>
      <c r="F5" s="14"/>
      <c r="I5" s="14"/>
      <c r="K5" s="14"/>
      <c r="L5" s="14"/>
      <c r="M5" s="14"/>
      <c r="N5" s="14"/>
      <c r="O5" s="14"/>
      <c r="P5" s="14"/>
      <c r="Q5" s="14"/>
      <c r="R5" s="14"/>
      <c r="S5" s="14"/>
      <c r="T5" s="16"/>
      <c r="U5" s="16"/>
      <c r="V5" s="16"/>
      <c r="W5" s="16"/>
      <c r="X5" s="17"/>
      <c r="Y5" s="16"/>
      <c r="Z5" s="16"/>
      <c r="AA5" s="16"/>
      <c r="AB5" s="16"/>
      <c r="AC5" s="17" t="s">
        <v>5</v>
      </c>
      <c r="AD5" s="16"/>
      <c r="AE5" s="16"/>
      <c r="AF5" s="16"/>
      <c r="AG5" s="16"/>
      <c r="AH5" s="16"/>
      <c r="AI5" s="16"/>
    </row>
    <row r="6" spans="2:35" ht="6" customHeight="1" thickBot="1" x14ac:dyDescent="0.35"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20"/>
      <c r="U6" s="20"/>
      <c r="V6" s="21"/>
      <c r="W6" s="21"/>
      <c r="X6" s="21"/>
      <c r="Y6" s="20"/>
      <c r="Z6" s="20"/>
      <c r="AA6" s="21"/>
      <c r="AB6" s="21"/>
      <c r="AC6" s="21"/>
    </row>
    <row r="7" spans="2:35" s="28" customFormat="1" ht="27" customHeight="1" x14ac:dyDescent="0.25">
      <c r="B7" s="22" t="s">
        <v>6</v>
      </c>
      <c r="C7" s="23"/>
      <c r="D7" s="24" t="s">
        <v>7</v>
      </c>
      <c r="E7" s="25"/>
      <c r="F7" s="438" t="s">
        <v>8</v>
      </c>
      <c r="G7" s="439"/>
      <c r="H7" s="440" t="s">
        <v>9</v>
      </c>
      <c r="I7" s="439"/>
      <c r="J7" s="440" t="s">
        <v>10</v>
      </c>
      <c r="K7" s="439"/>
      <c r="L7" s="440" t="s">
        <v>11</v>
      </c>
      <c r="M7" s="439"/>
      <c r="N7" s="440" t="s">
        <v>12</v>
      </c>
      <c r="O7" s="439"/>
      <c r="P7" s="440" t="s">
        <v>13</v>
      </c>
      <c r="Q7" s="439"/>
      <c r="R7" s="440" t="s">
        <v>46</v>
      </c>
      <c r="S7" s="446"/>
      <c r="T7" s="26"/>
      <c r="U7" s="447" t="s">
        <v>14</v>
      </c>
      <c r="V7" s="448"/>
      <c r="W7" s="448"/>
      <c r="X7" s="448"/>
      <c r="Y7" s="448"/>
      <c r="Z7" s="448"/>
      <c r="AA7" s="448"/>
      <c r="AB7" s="448"/>
      <c r="AC7" s="449"/>
      <c r="AD7" s="27"/>
      <c r="AE7" s="27"/>
    </row>
    <row r="8" spans="2:35" ht="12.75" customHeight="1" thickBot="1" x14ac:dyDescent="0.3">
      <c r="B8" s="29"/>
      <c r="C8" s="30"/>
      <c r="D8" s="31"/>
      <c r="E8" s="32"/>
      <c r="F8" s="33"/>
      <c r="G8" s="34"/>
      <c r="H8" s="35"/>
      <c r="I8" s="34"/>
      <c r="J8" s="35"/>
      <c r="K8" s="34"/>
      <c r="L8" s="35" t="s">
        <v>15</v>
      </c>
      <c r="M8" s="34"/>
      <c r="N8" s="35" t="s">
        <v>15</v>
      </c>
      <c r="O8" s="34"/>
      <c r="P8" s="35" t="s">
        <v>15</v>
      </c>
      <c r="Q8" s="34"/>
      <c r="R8" s="35"/>
      <c r="S8" s="36"/>
      <c r="T8" s="19"/>
      <c r="U8" s="450"/>
      <c r="V8" s="451"/>
      <c r="W8" s="451"/>
      <c r="X8" s="451"/>
      <c r="Y8" s="451"/>
      <c r="Z8" s="451"/>
      <c r="AA8" s="451"/>
      <c r="AB8" s="451"/>
      <c r="AC8" s="452"/>
      <c r="AD8" s="37"/>
      <c r="AE8" s="37"/>
    </row>
    <row r="9" spans="2:35" ht="12.75" customHeight="1" thickBot="1" x14ac:dyDescent="0.3">
      <c r="B9" s="38" t="s">
        <v>16</v>
      </c>
      <c r="C9" s="39" t="s">
        <v>17</v>
      </c>
      <c r="D9" s="40" t="s">
        <v>18</v>
      </c>
      <c r="E9" s="32"/>
      <c r="F9" s="41" t="s">
        <v>19</v>
      </c>
      <c r="G9" s="42" t="s">
        <v>20</v>
      </c>
      <c r="H9" s="43" t="s">
        <v>19</v>
      </c>
      <c r="I9" s="42" t="s">
        <v>20</v>
      </c>
      <c r="J9" s="43" t="s">
        <v>19</v>
      </c>
      <c r="K9" s="42" t="s">
        <v>20</v>
      </c>
      <c r="L9" s="43" t="s">
        <v>19</v>
      </c>
      <c r="M9" s="42" t="s">
        <v>20</v>
      </c>
      <c r="N9" s="43" t="s">
        <v>19</v>
      </c>
      <c r="O9" s="42" t="s">
        <v>20</v>
      </c>
      <c r="P9" s="43" t="s">
        <v>19</v>
      </c>
      <c r="Q9" s="42" t="s">
        <v>20</v>
      </c>
      <c r="R9" s="43" t="s">
        <v>19</v>
      </c>
      <c r="S9" s="44" t="s">
        <v>20</v>
      </c>
      <c r="T9" s="19"/>
      <c r="U9" s="45"/>
      <c r="V9" s="45"/>
      <c r="W9" s="45"/>
      <c r="X9" s="45"/>
      <c r="Y9" s="45"/>
      <c r="Z9" s="45"/>
      <c r="AA9" s="45"/>
      <c r="AB9" s="45"/>
      <c r="AC9" s="45"/>
      <c r="AD9" s="37"/>
      <c r="AE9" s="37"/>
    </row>
    <row r="10" spans="2:35" s="3" customFormat="1" ht="12.75" customHeight="1" x14ac:dyDescent="0.25">
      <c r="B10" s="46">
        <v>0</v>
      </c>
      <c r="C10" s="47" t="s">
        <v>21</v>
      </c>
      <c r="D10" s="48"/>
      <c r="E10" s="49"/>
      <c r="F10" s="50"/>
      <c r="G10" s="51"/>
      <c r="H10" s="52"/>
      <c r="I10" s="51"/>
      <c r="J10" s="52"/>
      <c r="K10" s="51"/>
      <c r="L10" s="53"/>
      <c r="M10" s="54"/>
      <c r="N10" s="53"/>
      <c r="O10" s="54"/>
      <c r="P10" s="53"/>
      <c r="Q10" s="54"/>
      <c r="R10" s="52"/>
      <c r="S10" s="51"/>
      <c r="T10" s="55"/>
      <c r="U10" s="447" t="s">
        <v>22</v>
      </c>
      <c r="V10" s="448"/>
      <c r="W10" s="448"/>
      <c r="X10" s="448"/>
      <c r="Y10" s="448"/>
      <c r="Z10" s="448"/>
      <c r="AA10" s="448"/>
      <c r="AB10" s="448"/>
      <c r="AC10" s="449"/>
      <c r="AD10" s="56"/>
      <c r="AE10" s="56"/>
    </row>
    <row r="11" spans="2:35" s="3" customFormat="1" ht="12.75" customHeight="1" x14ac:dyDescent="0.2">
      <c r="B11" s="57" t="s">
        <v>23</v>
      </c>
      <c r="C11" s="58" t="s">
        <v>24</v>
      </c>
      <c r="D11" s="59">
        <f>SUM('[1]Honorarofferte Gellert (2)'!I11+'[1]Honorarofferte CM Neubau (2)'!G11)</f>
        <v>0</v>
      </c>
      <c r="E11" s="49"/>
      <c r="F11" s="60"/>
      <c r="G11" s="61">
        <f>IFERROR($D11*$F11,"")</f>
        <v>0</v>
      </c>
      <c r="H11" s="62"/>
      <c r="I11" s="61"/>
      <c r="J11" s="63"/>
      <c r="K11" s="61">
        <f>D11*J11</f>
        <v>0</v>
      </c>
      <c r="L11" s="63"/>
      <c r="M11" s="64">
        <f>D11*L11</f>
        <v>0</v>
      </c>
      <c r="N11" s="63"/>
      <c r="O11" s="64">
        <f>D11*N11</f>
        <v>0</v>
      </c>
      <c r="P11" s="63"/>
      <c r="Q11" s="64">
        <f>D11*P11</f>
        <v>0</v>
      </c>
      <c r="R11" s="65"/>
      <c r="S11" s="61"/>
      <c r="T11" s="55"/>
      <c r="U11" s="453"/>
      <c r="V11" s="454"/>
      <c r="W11" s="454"/>
      <c r="X11" s="454"/>
      <c r="Y11" s="454"/>
      <c r="Z11" s="454"/>
      <c r="AA11" s="454"/>
      <c r="AB11" s="454"/>
      <c r="AC11" s="455"/>
      <c r="AD11" s="56"/>
      <c r="AE11" s="56"/>
    </row>
    <row r="12" spans="2:35" s="3" customFormat="1" ht="12.75" customHeight="1" thickBot="1" x14ac:dyDescent="0.3">
      <c r="B12" s="66">
        <v>1</v>
      </c>
      <c r="C12" s="67" t="s">
        <v>25</v>
      </c>
      <c r="D12" s="48"/>
      <c r="E12" s="49"/>
      <c r="F12" s="68"/>
      <c r="G12" s="61"/>
      <c r="H12" s="62"/>
      <c r="I12" s="61"/>
      <c r="J12" s="62"/>
      <c r="K12" s="61"/>
      <c r="L12" s="69"/>
      <c r="M12" s="64"/>
      <c r="N12" s="69"/>
      <c r="O12" s="64"/>
      <c r="P12" s="69"/>
      <c r="Q12" s="64"/>
      <c r="R12" s="62"/>
      <c r="S12" s="61"/>
      <c r="T12" s="55"/>
      <c r="U12" s="450"/>
      <c r="V12" s="451"/>
      <c r="W12" s="451"/>
      <c r="X12" s="451"/>
      <c r="Y12" s="451"/>
      <c r="Z12" s="451"/>
      <c r="AA12" s="451"/>
      <c r="AB12" s="451"/>
      <c r="AC12" s="452"/>
      <c r="AD12" s="56"/>
      <c r="AE12" s="56"/>
    </row>
    <row r="13" spans="2:35" s="3" customFormat="1" ht="12.75" customHeight="1" x14ac:dyDescent="0.2">
      <c r="B13" s="57">
        <v>10</v>
      </c>
      <c r="C13" s="58" t="s">
        <v>26</v>
      </c>
      <c r="D13" s="59">
        <v>25000</v>
      </c>
      <c r="E13" s="49"/>
      <c r="F13" s="60">
        <v>1</v>
      </c>
      <c r="G13" s="61">
        <f t="shared" ref="G13:G31" si="0">IFERROR($D13*$F13,"")</f>
        <v>25000</v>
      </c>
      <c r="H13" s="62"/>
      <c r="I13" s="61"/>
      <c r="J13" s="62"/>
      <c r="K13" s="61"/>
      <c r="L13" s="69"/>
      <c r="M13" s="64"/>
      <c r="N13" s="69"/>
      <c r="O13" s="64"/>
      <c r="P13" s="69"/>
      <c r="Q13" s="64"/>
      <c r="R13" s="62"/>
      <c r="S13" s="61"/>
      <c r="T13" s="55"/>
      <c r="U13" s="456" t="s">
        <v>27</v>
      </c>
      <c r="V13" s="457"/>
      <c r="W13" s="457"/>
      <c r="X13" s="457"/>
      <c r="Y13" s="457"/>
      <c r="Z13" s="457"/>
      <c r="AA13" s="70" t="s">
        <v>20</v>
      </c>
      <c r="AB13" s="71"/>
      <c r="AC13" s="72">
        <v>130</v>
      </c>
      <c r="AD13" s="56"/>
      <c r="AE13" s="56"/>
    </row>
    <row r="14" spans="2:35" s="3" customFormat="1" ht="12.75" customHeight="1" x14ac:dyDescent="0.2">
      <c r="B14" s="57">
        <v>11</v>
      </c>
      <c r="C14" s="58" t="s">
        <v>28</v>
      </c>
      <c r="D14" s="59">
        <v>660715</v>
      </c>
      <c r="E14" s="49"/>
      <c r="F14" s="60">
        <v>1</v>
      </c>
      <c r="G14" s="61">
        <f t="shared" si="0"/>
        <v>660715</v>
      </c>
      <c r="H14" s="63"/>
      <c r="I14" s="61">
        <f>D14*H14</f>
        <v>0</v>
      </c>
      <c r="J14" s="62"/>
      <c r="K14" s="61"/>
      <c r="L14" s="69"/>
      <c r="M14" s="64"/>
      <c r="N14" s="69"/>
      <c r="O14" s="64"/>
      <c r="P14" s="69"/>
      <c r="Q14" s="64"/>
      <c r="R14" s="62"/>
      <c r="S14" s="61"/>
      <c r="T14" s="73"/>
      <c r="U14" s="441" t="s">
        <v>29</v>
      </c>
      <c r="V14" s="442"/>
      <c r="W14" s="442"/>
      <c r="X14" s="442"/>
      <c r="Y14" s="442"/>
      <c r="Z14" s="442"/>
      <c r="AA14" s="74" t="s">
        <v>30</v>
      </c>
      <c r="AB14" s="75"/>
      <c r="AC14" s="76">
        <v>0.9</v>
      </c>
      <c r="AD14" s="56"/>
      <c r="AE14" s="56"/>
    </row>
    <row r="15" spans="2:35" s="3" customFormat="1" ht="12.75" customHeight="1" x14ac:dyDescent="0.2">
      <c r="B15" s="57">
        <v>12</v>
      </c>
      <c r="C15" s="58" t="s">
        <v>31</v>
      </c>
      <c r="D15" s="59">
        <v>15279</v>
      </c>
      <c r="E15" s="49"/>
      <c r="F15" s="60">
        <v>1</v>
      </c>
      <c r="G15" s="61">
        <f t="shared" si="0"/>
        <v>15279</v>
      </c>
      <c r="H15" s="63"/>
      <c r="I15" s="61">
        <f>D15*H15</f>
        <v>0</v>
      </c>
      <c r="J15" s="62"/>
      <c r="K15" s="61"/>
      <c r="L15" s="69"/>
      <c r="M15" s="64"/>
      <c r="N15" s="69"/>
      <c r="O15" s="64"/>
      <c r="P15" s="69"/>
      <c r="Q15" s="64"/>
      <c r="R15" s="62"/>
      <c r="S15" s="61"/>
      <c r="T15" s="55"/>
      <c r="U15" s="441" t="s">
        <v>32</v>
      </c>
      <c r="V15" s="442"/>
      <c r="W15" s="442"/>
      <c r="X15" s="442"/>
      <c r="Y15" s="442"/>
      <c r="Z15" s="442"/>
      <c r="AA15" s="74" t="s">
        <v>33</v>
      </c>
      <c r="AB15" s="75"/>
      <c r="AC15" s="76">
        <v>0</v>
      </c>
      <c r="AD15" s="56"/>
      <c r="AE15" s="56"/>
    </row>
    <row r="16" spans="2:35" s="3" customFormat="1" ht="12.75" customHeight="1" x14ac:dyDescent="0.2">
      <c r="B16" s="57">
        <v>13</v>
      </c>
      <c r="C16" s="58" t="s">
        <v>34</v>
      </c>
      <c r="D16" s="59">
        <v>91698</v>
      </c>
      <c r="E16" s="49"/>
      <c r="F16" s="60">
        <v>1</v>
      </c>
      <c r="G16" s="61">
        <f t="shared" si="0"/>
        <v>91698</v>
      </c>
      <c r="H16" s="63"/>
      <c r="I16" s="61">
        <f>D16*H16</f>
        <v>0</v>
      </c>
      <c r="J16" s="62"/>
      <c r="K16" s="61"/>
      <c r="L16" s="69"/>
      <c r="M16" s="64"/>
      <c r="N16" s="69"/>
      <c r="O16" s="64"/>
      <c r="P16" s="69"/>
      <c r="Q16" s="64"/>
      <c r="R16" s="62"/>
      <c r="S16" s="61"/>
      <c r="T16" s="73"/>
      <c r="U16" s="77" t="s">
        <v>35</v>
      </c>
      <c r="V16" s="78"/>
      <c r="W16" s="78"/>
      <c r="X16" s="78"/>
      <c r="Y16" s="78"/>
      <c r="Z16" s="78"/>
      <c r="AA16" s="79">
        <v>0.04</v>
      </c>
      <c r="AB16" s="80"/>
      <c r="AC16" s="81">
        <f>AC13*AC14*AC15*AA16</f>
        <v>0</v>
      </c>
      <c r="AD16" s="56"/>
      <c r="AE16" s="56"/>
    </row>
    <row r="17" spans="2:31" s="3" customFormat="1" ht="12.75" customHeight="1" thickBot="1" x14ac:dyDescent="0.25">
      <c r="B17" s="57">
        <v>14</v>
      </c>
      <c r="C17" s="58" t="s">
        <v>36</v>
      </c>
      <c r="D17" s="59">
        <v>143327</v>
      </c>
      <c r="E17" s="49"/>
      <c r="F17" s="60"/>
      <c r="G17" s="61">
        <f>IFERROR($D17*$F17,"")</f>
        <v>0</v>
      </c>
      <c r="H17" s="63"/>
      <c r="I17" s="61">
        <f>D17*H17</f>
        <v>0</v>
      </c>
      <c r="J17" s="63"/>
      <c r="K17" s="61">
        <f>D17*J17</f>
        <v>0</v>
      </c>
      <c r="L17" s="63"/>
      <c r="M17" s="64">
        <f>D17*L17</f>
        <v>0</v>
      </c>
      <c r="N17" s="63"/>
      <c r="O17" s="64">
        <f>D17*N17</f>
        <v>0</v>
      </c>
      <c r="P17" s="63"/>
      <c r="Q17" s="64">
        <f>D17*P17</f>
        <v>0</v>
      </c>
      <c r="R17" s="65"/>
      <c r="S17" s="61"/>
      <c r="T17" s="73"/>
      <c r="U17" s="82" t="s">
        <v>37</v>
      </c>
      <c r="V17" s="83"/>
      <c r="W17" s="83"/>
      <c r="X17" s="83"/>
      <c r="Y17" s="83"/>
      <c r="Z17" s="83"/>
      <c r="AA17" s="84"/>
      <c r="AB17" s="85"/>
      <c r="AC17" s="86">
        <f>(AC13*AC14*AC15)+AC16</f>
        <v>0</v>
      </c>
      <c r="AD17" s="56"/>
      <c r="AE17" s="56"/>
    </row>
    <row r="18" spans="2:31" s="3" customFormat="1" ht="12.75" customHeight="1" x14ac:dyDescent="0.25">
      <c r="B18" s="66">
        <v>2</v>
      </c>
      <c r="C18" s="67" t="s">
        <v>38</v>
      </c>
      <c r="D18" s="48"/>
      <c r="E18" s="49"/>
      <c r="F18" s="68"/>
      <c r="G18" s="61"/>
      <c r="H18" s="62"/>
      <c r="I18" s="61"/>
      <c r="J18" s="62"/>
      <c r="K18" s="61"/>
      <c r="L18" s="69"/>
      <c r="M18" s="64"/>
      <c r="N18" s="69"/>
      <c r="O18" s="64"/>
      <c r="P18" s="69"/>
      <c r="Q18" s="64"/>
      <c r="R18" s="62"/>
      <c r="S18" s="61"/>
      <c r="T18" s="73"/>
      <c r="U18" s="461" t="s">
        <v>39</v>
      </c>
      <c r="V18" s="462"/>
      <c r="W18" s="462"/>
      <c r="X18" s="462"/>
      <c r="Y18" s="462"/>
      <c r="Z18" s="462"/>
      <c r="AA18" s="462"/>
      <c r="AB18" s="462"/>
      <c r="AC18" s="463"/>
      <c r="AD18" s="56"/>
      <c r="AE18" s="56"/>
    </row>
    <row r="19" spans="2:31" s="3" customFormat="1" ht="12.75" customHeight="1" x14ac:dyDescent="0.2">
      <c r="B19" s="57">
        <v>20</v>
      </c>
      <c r="C19" s="58" t="s">
        <v>40</v>
      </c>
      <c r="D19" s="59">
        <v>1124</v>
      </c>
      <c r="E19" s="49"/>
      <c r="F19" s="60">
        <v>1</v>
      </c>
      <c r="G19" s="61">
        <f t="shared" si="0"/>
        <v>1124</v>
      </c>
      <c r="H19" s="65"/>
      <c r="I19" s="61"/>
      <c r="J19" s="62"/>
      <c r="K19" s="61"/>
      <c r="L19" s="69"/>
      <c r="M19" s="64"/>
      <c r="N19" s="69"/>
      <c r="O19" s="64"/>
      <c r="P19" s="69"/>
      <c r="Q19" s="64"/>
      <c r="R19" s="62"/>
      <c r="S19" s="61"/>
      <c r="T19" s="55"/>
      <c r="U19" s="464"/>
      <c r="V19" s="465"/>
      <c r="W19" s="465"/>
      <c r="X19" s="465"/>
      <c r="Y19" s="465"/>
      <c r="Z19" s="465"/>
      <c r="AA19" s="465"/>
      <c r="AB19" s="465"/>
      <c r="AC19" s="466"/>
      <c r="AD19" s="56"/>
      <c r="AE19" s="56"/>
    </row>
    <row r="20" spans="2:31" s="3" customFormat="1" ht="12.75" customHeight="1" thickBot="1" x14ac:dyDescent="0.25">
      <c r="B20" s="57">
        <v>21</v>
      </c>
      <c r="C20" s="58" t="s">
        <v>41</v>
      </c>
      <c r="D20" s="59">
        <v>645000</v>
      </c>
      <c r="E20" s="49"/>
      <c r="F20" s="60">
        <v>1</v>
      </c>
      <c r="G20" s="61">
        <f>IFERROR($D20*$F20,"")</f>
        <v>645000</v>
      </c>
      <c r="H20" s="87">
        <v>1</v>
      </c>
      <c r="I20" s="61">
        <f>D20*H20</f>
        <v>645000</v>
      </c>
      <c r="J20" s="62"/>
      <c r="K20" s="61"/>
      <c r="L20" s="69"/>
      <c r="M20" s="64"/>
      <c r="N20" s="69"/>
      <c r="O20" s="64"/>
      <c r="P20" s="69"/>
      <c r="Q20" s="64"/>
      <c r="R20" s="62"/>
      <c r="S20" s="61"/>
      <c r="T20" s="55"/>
      <c r="U20" s="88" t="s">
        <v>42</v>
      </c>
      <c r="V20" s="89"/>
      <c r="W20" s="89"/>
      <c r="X20" s="90"/>
      <c r="Y20" s="91"/>
      <c r="Z20" s="89"/>
      <c r="AA20" s="89"/>
      <c r="AB20" s="89"/>
      <c r="AC20" s="92"/>
      <c r="AD20" s="56"/>
      <c r="AE20" s="56"/>
    </row>
    <row r="21" spans="2:31" s="3" customFormat="1" ht="12.75" customHeight="1" x14ac:dyDescent="0.2">
      <c r="B21" s="57"/>
      <c r="C21" s="58" t="s">
        <v>43</v>
      </c>
      <c r="D21" s="59">
        <f>(1513465-D20)</f>
        <v>868465</v>
      </c>
      <c r="E21" s="49"/>
      <c r="F21" s="60">
        <v>1</v>
      </c>
      <c r="G21" s="61">
        <f>IFERROR($D21*$F21,"")</f>
        <v>868465</v>
      </c>
      <c r="H21" s="62"/>
      <c r="I21" s="61"/>
      <c r="J21" s="62"/>
      <c r="K21" s="61"/>
      <c r="L21" s="69"/>
      <c r="M21" s="64"/>
      <c r="N21" s="69"/>
      <c r="O21" s="64"/>
      <c r="P21" s="69"/>
      <c r="Q21" s="64"/>
      <c r="R21" s="62"/>
      <c r="S21" s="61"/>
      <c r="T21" s="55"/>
      <c r="Y21" s="93"/>
      <c r="AD21" s="56"/>
      <c r="AE21" s="56"/>
    </row>
    <row r="22" spans="2:31" s="3" customFormat="1" ht="12.75" customHeight="1" x14ac:dyDescent="0.2">
      <c r="B22" s="57">
        <v>22</v>
      </c>
      <c r="C22" s="58" t="s">
        <v>44</v>
      </c>
      <c r="D22" s="59">
        <v>3920121</v>
      </c>
      <c r="E22" s="49"/>
      <c r="F22" s="60">
        <v>1</v>
      </c>
      <c r="G22" s="61">
        <f t="shared" si="0"/>
        <v>3920121</v>
      </c>
      <c r="H22" s="62"/>
      <c r="I22" s="61"/>
      <c r="J22" s="62"/>
      <c r="K22" s="61"/>
      <c r="L22" s="69"/>
      <c r="M22" s="64"/>
      <c r="N22" s="69"/>
      <c r="O22" s="64"/>
      <c r="P22" s="69"/>
      <c r="Q22" s="64"/>
      <c r="R22" s="62"/>
      <c r="S22" s="61"/>
      <c r="T22" s="55"/>
      <c r="U22" s="94" t="s">
        <v>45</v>
      </c>
      <c r="V22" s="95"/>
      <c r="W22" s="95"/>
      <c r="X22" s="96"/>
      <c r="Y22" s="93"/>
      <c r="Z22" s="427"/>
      <c r="AA22" s="95"/>
      <c r="AB22" s="95"/>
      <c r="AC22" s="96"/>
      <c r="AD22" s="56"/>
      <c r="AE22" s="56"/>
    </row>
    <row r="23" spans="2:31" s="3" customFormat="1" ht="12.75" customHeight="1" x14ac:dyDescent="0.2">
      <c r="B23" s="57">
        <v>23</v>
      </c>
      <c r="C23" s="58" t="s">
        <v>47</v>
      </c>
      <c r="D23" s="59">
        <f>(2508739-D24)</f>
        <v>1652287</v>
      </c>
      <c r="E23" s="49"/>
      <c r="F23" s="60">
        <v>1</v>
      </c>
      <c r="G23" s="61">
        <f t="shared" si="0"/>
        <v>1652287</v>
      </c>
      <c r="H23" s="62"/>
      <c r="I23" s="61"/>
      <c r="J23" s="63">
        <v>1</v>
      </c>
      <c r="K23" s="61">
        <f>D23*J23</f>
        <v>1652287</v>
      </c>
      <c r="L23" s="69"/>
      <c r="M23" s="64"/>
      <c r="N23" s="69"/>
      <c r="O23" s="64"/>
      <c r="P23" s="69"/>
      <c r="Q23" s="64"/>
      <c r="R23" s="60">
        <v>0</v>
      </c>
      <c r="S23" s="61">
        <f>IFERROR($D23*$R23,"")</f>
        <v>0</v>
      </c>
      <c r="T23" s="73"/>
      <c r="U23" s="97" t="s">
        <v>48</v>
      </c>
      <c r="V23" s="98"/>
      <c r="W23" s="98"/>
      <c r="X23" s="99">
        <v>1</v>
      </c>
      <c r="Y23" s="93"/>
      <c r="Z23" s="97" t="s">
        <v>48</v>
      </c>
      <c r="AA23" s="98"/>
      <c r="AB23" s="98"/>
      <c r="AC23" s="99">
        <v>1</v>
      </c>
      <c r="AD23" s="56"/>
      <c r="AE23" s="56"/>
    </row>
    <row r="24" spans="2:31" s="3" customFormat="1" ht="12.75" customHeight="1" x14ac:dyDescent="0.25">
      <c r="B24" s="57">
        <v>233</v>
      </c>
      <c r="C24" s="100" t="s">
        <v>49</v>
      </c>
      <c r="D24" s="59">
        <v>856452</v>
      </c>
      <c r="E24" s="49"/>
      <c r="F24" s="60">
        <v>0.5</v>
      </c>
      <c r="G24" s="61">
        <f t="shared" si="0"/>
        <v>428226</v>
      </c>
      <c r="H24" s="62"/>
      <c r="I24" s="61"/>
      <c r="J24" s="63">
        <v>0.5</v>
      </c>
      <c r="K24" s="61">
        <f>D24*J24</f>
        <v>428226</v>
      </c>
      <c r="L24" s="69"/>
      <c r="M24" s="64"/>
      <c r="N24" s="69"/>
      <c r="O24" s="64"/>
      <c r="P24" s="69"/>
      <c r="Q24" s="64"/>
      <c r="R24" s="62"/>
      <c r="S24" s="61"/>
      <c r="T24" s="73"/>
      <c r="U24" s="101" t="s">
        <v>50</v>
      </c>
      <c r="V24" s="102"/>
      <c r="W24" s="102"/>
      <c r="X24" s="103"/>
      <c r="Y24" s="93"/>
      <c r="Z24" s="101" t="s">
        <v>50</v>
      </c>
      <c r="AA24" s="102"/>
      <c r="AB24" s="102"/>
      <c r="AC24" s="103"/>
      <c r="AD24" s="56"/>
      <c r="AE24" s="56"/>
    </row>
    <row r="25" spans="2:31" s="3" customFormat="1" ht="12.75" customHeight="1" x14ac:dyDescent="0.2">
      <c r="B25" s="57">
        <v>24</v>
      </c>
      <c r="C25" s="58" t="s">
        <v>51</v>
      </c>
      <c r="D25" s="59">
        <f>(1119247-D26)</f>
        <v>862762</v>
      </c>
      <c r="E25" s="49"/>
      <c r="F25" s="60">
        <v>1</v>
      </c>
      <c r="G25" s="61">
        <f t="shared" si="0"/>
        <v>862762</v>
      </c>
      <c r="H25" s="62"/>
      <c r="I25" s="61"/>
      <c r="J25" s="62"/>
      <c r="K25" s="61"/>
      <c r="L25" s="63">
        <v>1</v>
      </c>
      <c r="M25" s="64">
        <f>D25*L25</f>
        <v>862762</v>
      </c>
      <c r="N25" s="69"/>
      <c r="O25" s="64"/>
      <c r="P25" s="69"/>
      <c r="Q25" s="64"/>
      <c r="R25" s="60">
        <v>0</v>
      </c>
      <c r="S25" s="61">
        <f>IFERROR($D25*$R25,"")</f>
        <v>0</v>
      </c>
      <c r="T25" s="55"/>
      <c r="U25" s="104">
        <v>31</v>
      </c>
      <c r="V25" s="105">
        <v>0</v>
      </c>
      <c r="W25" s="106"/>
      <c r="X25" s="107">
        <f t="shared" ref="X25:X31" si="1">V25*$X$36*$X$34</f>
        <v>0</v>
      </c>
      <c r="Y25" s="93"/>
      <c r="Z25" s="104">
        <v>31</v>
      </c>
      <c r="AA25" s="105">
        <v>0</v>
      </c>
      <c r="AB25" s="106"/>
      <c r="AC25" s="107">
        <f t="shared" ref="AC25:AC31" si="2">AA25*$X$36*$X$34</f>
        <v>0</v>
      </c>
      <c r="AD25" s="56"/>
      <c r="AE25" s="56"/>
    </row>
    <row r="26" spans="2:31" s="3" customFormat="1" ht="12.75" customHeight="1" x14ac:dyDescent="0.2">
      <c r="B26" s="57"/>
      <c r="C26" s="58" t="s">
        <v>52</v>
      </c>
      <c r="D26" s="59">
        <v>256485</v>
      </c>
      <c r="E26" s="49"/>
      <c r="F26" s="60">
        <v>1</v>
      </c>
      <c r="G26" s="61">
        <f t="shared" si="0"/>
        <v>256485</v>
      </c>
      <c r="H26" s="62"/>
      <c r="I26" s="61"/>
      <c r="J26" s="62"/>
      <c r="K26" s="61"/>
      <c r="L26" s="69"/>
      <c r="M26" s="64"/>
      <c r="N26" s="63">
        <v>1</v>
      </c>
      <c r="O26" s="64">
        <f>D26*N26</f>
        <v>256485</v>
      </c>
      <c r="P26" s="69"/>
      <c r="Q26" s="64"/>
      <c r="R26" s="60">
        <v>0</v>
      </c>
      <c r="S26" s="61">
        <f>IFERROR($D26*$R26,"")</f>
        <v>0</v>
      </c>
      <c r="T26" s="73"/>
      <c r="U26" s="108">
        <v>32</v>
      </c>
      <c r="V26" s="105">
        <v>0</v>
      </c>
      <c r="W26" s="109"/>
      <c r="X26" s="110">
        <f t="shared" si="1"/>
        <v>0</v>
      </c>
      <c r="Y26" s="93"/>
      <c r="Z26" s="108">
        <v>32</v>
      </c>
      <c r="AA26" s="105">
        <v>0</v>
      </c>
      <c r="AB26" s="109"/>
      <c r="AC26" s="110">
        <f t="shared" si="2"/>
        <v>0</v>
      </c>
      <c r="AD26" s="56"/>
      <c r="AE26" s="56"/>
    </row>
    <row r="27" spans="2:31" s="3" customFormat="1" ht="12.75" customHeight="1" x14ac:dyDescent="0.2">
      <c r="B27" s="57">
        <v>25</v>
      </c>
      <c r="C27" s="58" t="s">
        <v>53</v>
      </c>
      <c r="D27" s="59">
        <f>(1075090-D28)</f>
        <v>1027090</v>
      </c>
      <c r="E27" s="49"/>
      <c r="F27" s="60">
        <v>1</v>
      </c>
      <c r="G27" s="61">
        <f t="shared" si="0"/>
        <v>1027090</v>
      </c>
      <c r="H27" s="62"/>
      <c r="I27" s="61"/>
      <c r="J27" s="62"/>
      <c r="K27" s="61"/>
      <c r="L27" s="69"/>
      <c r="M27" s="64"/>
      <c r="N27" s="69"/>
      <c r="O27" s="64"/>
      <c r="P27" s="63">
        <v>1</v>
      </c>
      <c r="Q27" s="64">
        <f>D27*P27</f>
        <v>1027090</v>
      </c>
      <c r="R27" s="60">
        <v>0</v>
      </c>
      <c r="S27" s="61">
        <f>IFERROR($D27*$R27,"")</f>
        <v>0</v>
      </c>
      <c r="T27" s="55"/>
      <c r="U27" s="111">
        <v>33</v>
      </c>
      <c r="V27" s="105">
        <v>0</v>
      </c>
      <c r="W27" s="112"/>
      <c r="X27" s="113">
        <f t="shared" si="1"/>
        <v>0</v>
      </c>
      <c r="Y27" s="93"/>
      <c r="Z27" s="111">
        <v>33</v>
      </c>
      <c r="AA27" s="105">
        <v>0</v>
      </c>
      <c r="AB27" s="112"/>
      <c r="AC27" s="113">
        <f t="shared" si="2"/>
        <v>0</v>
      </c>
      <c r="AD27" s="56"/>
      <c r="AE27" s="56"/>
    </row>
    <row r="28" spans="2:31" s="3" customFormat="1" ht="12.75" customHeight="1" x14ac:dyDescent="0.2">
      <c r="B28" s="57">
        <v>258</v>
      </c>
      <c r="C28" s="58" t="s">
        <v>54</v>
      </c>
      <c r="D28" s="59">
        <v>48000</v>
      </c>
      <c r="E28" s="49"/>
      <c r="F28" s="60">
        <v>1</v>
      </c>
      <c r="G28" s="61">
        <f t="shared" si="0"/>
        <v>48000</v>
      </c>
      <c r="H28" s="62"/>
      <c r="I28" s="61"/>
      <c r="J28" s="62"/>
      <c r="K28" s="61"/>
      <c r="L28" s="69"/>
      <c r="M28" s="64"/>
      <c r="N28" s="69"/>
      <c r="O28" s="64"/>
      <c r="P28" s="69"/>
      <c r="Q28" s="64"/>
      <c r="R28" s="62"/>
      <c r="S28" s="61"/>
      <c r="T28" s="73"/>
      <c r="U28" s="111">
        <v>41</v>
      </c>
      <c r="V28" s="105">
        <v>0</v>
      </c>
      <c r="W28" s="112"/>
      <c r="X28" s="113">
        <f t="shared" si="1"/>
        <v>0</v>
      </c>
      <c r="Y28" s="93"/>
      <c r="Z28" s="111">
        <v>41</v>
      </c>
      <c r="AA28" s="105">
        <v>0</v>
      </c>
      <c r="AB28" s="112"/>
      <c r="AC28" s="113">
        <f t="shared" si="2"/>
        <v>0</v>
      </c>
      <c r="AD28" s="56"/>
      <c r="AE28" s="56"/>
    </row>
    <row r="29" spans="2:31" s="3" customFormat="1" ht="12.75" customHeight="1" x14ac:dyDescent="0.2">
      <c r="B29" s="57">
        <v>26</v>
      </c>
      <c r="C29" s="58" t="s">
        <v>55</v>
      </c>
      <c r="D29" s="59">
        <v>183000</v>
      </c>
      <c r="E29" s="49"/>
      <c r="F29" s="60">
        <v>1</v>
      </c>
      <c r="G29" s="61">
        <f t="shared" si="0"/>
        <v>183000</v>
      </c>
      <c r="H29" s="62"/>
      <c r="I29" s="61"/>
      <c r="J29" s="65"/>
      <c r="K29" s="61"/>
      <c r="L29" s="69"/>
      <c r="M29" s="64"/>
      <c r="N29" s="69"/>
      <c r="O29" s="64"/>
      <c r="P29" s="69"/>
      <c r="Q29" s="64"/>
      <c r="R29" s="62"/>
      <c r="S29" s="61"/>
      <c r="T29" s="73"/>
      <c r="U29" s="111">
        <v>51</v>
      </c>
      <c r="V29" s="105">
        <v>0</v>
      </c>
      <c r="W29" s="112"/>
      <c r="X29" s="113">
        <f t="shared" si="1"/>
        <v>0</v>
      </c>
      <c r="Y29" s="93"/>
      <c r="Z29" s="111">
        <v>51</v>
      </c>
      <c r="AA29" s="105">
        <v>0</v>
      </c>
      <c r="AB29" s="112"/>
      <c r="AC29" s="113">
        <f t="shared" si="2"/>
        <v>0</v>
      </c>
      <c r="AD29" s="56"/>
      <c r="AE29" s="56"/>
    </row>
    <row r="30" spans="2:31" s="3" customFormat="1" ht="12.75" customHeight="1" x14ac:dyDescent="0.2">
      <c r="B30" s="57">
        <v>27</v>
      </c>
      <c r="C30" s="58" t="s">
        <v>56</v>
      </c>
      <c r="D30" s="59">
        <v>2351546</v>
      </c>
      <c r="E30" s="49"/>
      <c r="F30" s="60">
        <v>1</v>
      </c>
      <c r="G30" s="61">
        <f t="shared" si="0"/>
        <v>2351546</v>
      </c>
      <c r="H30" s="62"/>
      <c r="I30" s="61"/>
      <c r="J30" s="62"/>
      <c r="K30" s="61"/>
      <c r="L30" s="69"/>
      <c r="M30" s="64"/>
      <c r="N30" s="69"/>
      <c r="O30" s="64"/>
      <c r="P30" s="69"/>
      <c r="Q30" s="64"/>
      <c r="R30" s="62"/>
      <c r="S30" s="61"/>
      <c r="T30" s="55"/>
      <c r="U30" s="114">
        <v>52</v>
      </c>
      <c r="V30" s="105">
        <v>0</v>
      </c>
      <c r="W30" s="109"/>
      <c r="X30" s="110">
        <f t="shared" si="1"/>
        <v>0</v>
      </c>
      <c r="Y30" s="93"/>
      <c r="Z30" s="114">
        <v>52</v>
      </c>
      <c r="AA30" s="105">
        <v>0</v>
      </c>
      <c r="AB30" s="109"/>
      <c r="AC30" s="110">
        <f t="shared" si="2"/>
        <v>0</v>
      </c>
      <c r="AD30" s="56"/>
      <c r="AE30" s="56"/>
    </row>
    <row r="31" spans="2:31" s="3" customFormat="1" ht="12.75" customHeight="1" x14ac:dyDescent="0.2">
      <c r="B31" s="57">
        <v>28</v>
      </c>
      <c r="C31" s="58" t="s">
        <v>57</v>
      </c>
      <c r="D31" s="59">
        <v>3766206</v>
      </c>
      <c r="E31" s="49"/>
      <c r="F31" s="60">
        <v>1</v>
      </c>
      <c r="G31" s="61">
        <f t="shared" si="0"/>
        <v>3766206</v>
      </c>
      <c r="H31" s="62"/>
      <c r="I31" s="61"/>
      <c r="J31" s="62"/>
      <c r="K31" s="61"/>
      <c r="L31" s="69"/>
      <c r="M31" s="64"/>
      <c r="N31" s="69"/>
      <c r="O31" s="64"/>
      <c r="P31" s="69"/>
      <c r="Q31" s="64"/>
      <c r="R31" s="62"/>
      <c r="S31" s="61"/>
      <c r="T31" s="55"/>
      <c r="U31" s="115">
        <v>53</v>
      </c>
      <c r="V31" s="425">
        <v>0</v>
      </c>
      <c r="W31" s="116"/>
      <c r="X31" s="117">
        <f t="shared" si="1"/>
        <v>0</v>
      </c>
      <c r="Y31" s="93"/>
      <c r="Z31" s="115">
        <v>53</v>
      </c>
      <c r="AA31" s="425">
        <v>0</v>
      </c>
      <c r="AB31" s="116"/>
      <c r="AC31" s="117">
        <f t="shared" si="2"/>
        <v>0</v>
      </c>
      <c r="AD31" s="56"/>
      <c r="AE31" s="56"/>
    </row>
    <row r="32" spans="2:31" s="3" customFormat="1" ht="12.75" customHeight="1" x14ac:dyDescent="0.2">
      <c r="B32" s="118" t="s">
        <v>58</v>
      </c>
      <c r="C32" s="119" t="s">
        <v>59</v>
      </c>
      <c r="D32" s="120">
        <f>SUM(D90)</f>
        <v>3450717.2562342319</v>
      </c>
      <c r="E32" s="49"/>
      <c r="F32" s="121" t="s">
        <v>60</v>
      </c>
      <c r="G32" s="61"/>
      <c r="H32" s="121" t="s">
        <v>60</v>
      </c>
      <c r="I32" s="61"/>
      <c r="J32" s="121" t="s">
        <v>60</v>
      </c>
      <c r="K32" s="61"/>
      <c r="L32" s="121" t="s">
        <v>60</v>
      </c>
      <c r="M32" s="61"/>
      <c r="N32" s="121" t="s">
        <v>60</v>
      </c>
      <c r="O32" s="61"/>
      <c r="P32" s="121" t="s">
        <v>60</v>
      </c>
      <c r="Q32" s="61"/>
      <c r="R32" s="121" t="s">
        <v>60</v>
      </c>
      <c r="S32" s="61"/>
      <c r="T32" s="122"/>
      <c r="U32" s="125" t="s">
        <v>61</v>
      </c>
      <c r="V32" s="143">
        <f>SUM(V25:V31)</f>
        <v>0</v>
      </c>
      <c r="W32" s="144"/>
      <c r="X32" s="145">
        <f>SUM(X25:X31)</f>
        <v>0</v>
      </c>
      <c r="Y32" s="93"/>
      <c r="Z32" s="125" t="s">
        <v>61</v>
      </c>
      <c r="AA32" s="143">
        <f>SUM(AA25:AA31)</f>
        <v>0</v>
      </c>
      <c r="AB32" s="144"/>
      <c r="AC32" s="145">
        <f>SUM(AC25:AC31)</f>
        <v>0</v>
      </c>
      <c r="AD32" s="56"/>
      <c r="AE32" s="56"/>
    </row>
    <row r="33" spans="2:31" s="3" customFormat="1" ht="12.75" customHeight="1" x14ac:dyDescent="0.25">
      <c r="B33" s="66">
        <v>3</v>
      </c>
      <c r="C33" s="67" t="s">
        <v>62</v>
      </c>
      <c r="D33" s="123"/>
      <c r="E33" s="49"/>
      <c r="F33" s="68"/>
      <c r="G33" s="61"/>
      <c r="H33" s="62"/>
      <c r="I33" s="61"/>
      <c r="J33" s="62"/>
      <c r="K33" s="61"/>
      <c r="L33" s="69"/>
      <c r="M33" s="64"/>
      <c r="N33" s="69"/>
      <c r="O33" s="64"/>
      <c r="P33" s="69"/>
      <c r="Q33" s="64"/>
      <c r="R33" s="62"/>
      <c r="S33" s="61"/>
      <c r="T33" s="55"/>
      <c r="U33" s="432"/>
      <c r="V33" s="430"/>
      <c r="W33" s="430"/>
      <c r="X33" s="430"/>
      <c r="Y33" s="93"/>
      <c r="Z33" s="432"/>
      <c r="AA33" s="430"/>
      <c r="AB33" s="430"/>
      <c r="AC33" s="430"/>
      <c r="AD33" s="56"/>
      <c r="AE33" s="56"/>
    </row>
    <row r="34" spans="2:31" s="3" customFormat="1" ht="12.75" customHeight="1" x14ac:dyDescent="0.2">
      <c r="B34" s="57">
        <v>33</v>
      </c>
      <c r="C34" s="58" t="s">
        <v>63</v>
      </c>
      <c r="D34" s="124">
        <v>0</v>
      </c>
      <c r="E34" s="49"/>
      <c r="F34" s="60">
        <v>0.5</v>
      </c>
      <c r="G34" s="61">
        <f t="shared" ref="G34:G39" si="3">IFERROR($D34*$F34,"")</f>
        <v>0</v>
      </c>
      <c r="H34" s="62"/>
      <c r="I34" s="61"/>
      <c r="J34" s="63">
        <v>1</v>
      </c>
      <c r="K34" s="61">
        <f>D34*J34</f>
        <v>0</v>
      </c>
      <c r="L34" s="69"/>
      <c r="M34" s="64"/>
      <c r="N34" s="69"/>
      <c r="O34" s="64"/>
      <c r="P34" s="69"/>
      <c r="Q34" s="64"/>
      <c r="R34" s="62"/>
      <c r="S34" s="61"/>
      <c r="T34" s="73"/>
      <c r="U34" s="55"/>
      <c r="V34" s="55"/>
      <c r="W34" s="55"/>
      <c r="X34" s="434"/>
      <c r="Y34" s="435"/>
      <c r="Z34" s="55"/>
      <c r="AA34" s="55"/>
      <c r="AB34" s="55"/>
      <c r="AC34" s="434"/>
      <c r="AD34" s="56"/>
      <c r="AE34" s="56"/>
    </row>
    <row r="35" spans="2:31" s="3" customFormat="1" ht="12.75" customHeight="1" x14ac:dyDescent="0.2">
      <c r="B35" s="57">
        <v>34</v>
      </c>
      <c r="C35" s="58" t="s">
        <v>51</v>
      </c>
      <c r="D35" s="124">
        <v>0</v>
      </c>
      <c r="E35" s="49"/>
      <c r="F35" s="60">
        <v>0.5</v>
      </c>
      <c r="G35" s="61">
        <f t="shared" si="3"/>
        <v>0</v>
      </c>
      <c r="H35" s="62"/>
      <c r="I35" s="61"/>
      <c r="J35" s="62"/>
      <c r="K35" s="61"/>
      <c r="L35" s="63">
        <v>1</v>
      </c>
      <c r="M35" s="64">
        <f>D35*L35</f>
        <v>0</v>
      </c>
      <c r="N35" s="69"/>
      <c r="O35" s="64"/>
      <c r="P35" s="69"/>
      <c r="Q35" s="64"/>
      <c r="R35" s="62"/>
      <c r="S35" s="61"/>
      <c r="T35" s="73"/>
      <c r="U35" s="436"/>
      <c r="V35" s="437"/>
      <c r="W35" s="437"/>
      <c r="X35" s="437"/>
      <c r="Y35" s="435"/>
      <c r="Z35" s="437"/>
      <c r="AA35" s="437"/>
      <c r="AB35" s="437"/>
      <c r="AC35" s="437"/>
      <c r="AD35" s="56"/>
      <c r="AE35" s="56"/>
    </row>
    <row r="36" spans="2:31" s="3" customFormat="1" ht="12.75" customHeight="1" x14ac:dyDescent="0.2">
      <c r="B36" s="57"/>
      <c r="C36" s="58" t="s">
        <v>64</v>
      </c>
      <c r="D36" s="124">
        <v>0</v>
      </c>
      <c r="E36" s="49"/>
      <c r="F36" s="60">
        <v>0.5</v>
      </c>
      <c r="G36" s="61">
        <f t="shared" si="3"/>
        <v>0</v>
      </c>
      <c r="H36" s="62"/>
      <c r="I36" s="61"/>
      <c r="J36" s="62"/>
      <c r="K36" s="61"/>
      <c r="L36" s="69"/>
      <c r="M36" s="64"/>
      <c r="N36" s="63">
        <v>1</v>
      </c>
      <c r="O36" s="64">
        <f>D36*N36</f>
        <v>0</v>
      </c>
      <c r="P36" s="69"/>
      <c r="Q36" s="64"/>
      <c r="R36" s="62"/>
      <c r="S36" s="61"/>
      <c r="T36" s="55"/>
      <c r="U36" s="55"/>
      <c r="V36" s="55"/>
      <c r="W36" s="55"/>
      <c r="X36" s="55"/>
      <c r="Y36" s="435"/>
      <c r="Z36" s="55"/>
      <c r="AA36" s="55"/>
      <c r="AB36" s="55"/>
      <c r="AC36" s="55"/>
      <c r="AD36" s="56"/>
      <c r="AE36" s="56"/>
    </row>
    <row r="37" spans="2:31" s="3" customFormat="1" ht="12.75" customHeight="1" x14ac:dyDescent="0.2">
      <c r="B37" s="57">
        <v>35</v>
      </c>
      <c r="C37" s="58" t="s">
        <v>53</v>
      </c>
      <c r="D37" s="124">
        <v>0</v>
      </c>
      <c r="E37" s="49"/>
      <c r="F37" s="60">
        <v>0.5</v>
      </c>
      <c r="G37" s="61">
        <f t="shared" si="3"/>
        <v>0</v>
      </c>
      <c r="H37" s="62"/>
      <c r="I37" s="61"/>
      <c r="J37" s="62"/>
      <c r="K37" s="61"/>
      <c r="L37" s="69"/>
      <c r="M37" s="64"/>
      <c r="N37" s="69"/>
      <c r="O37" s="64"/>
      <c r="P37" s="63">
        <v>1</v>
      </c>
      <c r="Q37" s="64">
        <f>D37*P37</f>
        <v>0</v>
      </c>
      <c r="R37" s="65"/>
      <c r="S37" s="61"/>
      <c r="T37" s="73"/>
      <c r="U37" s="428"/>
      <c r="V37" s="431"/>
      <c r="W37" s="431"/>
      <c r="X37" s="260"/>
      <c r="Y37" s="435"/>
      <c r="Z37" s="428"/>
      <c r="AA37" s="431"/>
      <c r="AB37" s="431"/>
      <c r="AC37" s="260"/>
      <c r="AD37" s="56"/>
      <c r="AE37" s="56"/>
    </row>
    <row r="38" spans="2:31" s="3" customFormat="1" ht="12.75" customHeight="1" x14ac:dyDescent="0.2">
      <c r="B38" s="57">
        <v>36</v>
      </c>
      <c r="C38" s="58" t="s">
        <v>55</v>
      </c>
      <c r="D38" s="124">
        <v>0</v>
      </c>
      <c r="E38" s="49"/>
      <c r="F38" s="60">
        <v>0.5</v>
      </c>
      <c r="G38" s="61">
        <f t="shared" si="3"/>
        <v>0</v>
      </c>
      <c r="H38" s="62"/>
      <c r="I38" s="61"/>
      <c r="J38" s="63">
        <v>0.25</v>
      </c>
      <c r="K38" s="61">
        <f>D38*J38</f>
        <v>0</v>
      </c>
      <c r="L38" s="69"/>
      <c r="M38" s="64"/>
      <c r="N38" s="69"/>
      <c r="O38" s="64"/>
      <c r="P38" s="69"/>
      <c r="Q38" s="64"/>
      <c r="R38" s="62"/>
      <c r="S38" s="61"/>
      <c r="T38" s="55"/>
      <c r="U38" s="428"/>
      <c r="V38" s="431"/>
      <c r="W38" s="431"/>
      <c r="X38" s="260"/>
      <c r="Y38" s="435"/>
      <c r="Z38" s="428"/>
      <c r="AA38" s="431"/>
      <c r="AB38" s="431"/>
      <c r="AC38" s="260"/>
      <c r="AD38" s="56"/>
      <c r="AE38" s="56"/>
    </row>
    <row r="39" spans="2:31" s="3" customFormat="1" ht="12.75" customHeight="1" x14ac:dyDescent="0.2">
      <c r="B39" s="57" t="s">
        <v>66</v>
      </c>
      <c r="C39" s="58" t="s">
        <v>67</v>
      </c>
      <c r="D39" s="124">
        <v>0</v>
      </c>
      <c r="E39" s="49"/>
      <c r="F39" s="60">
        <v>0.5</v>
      </c>
      <c r="G39" s="61">
        <f t="shared" si="3"/>
        <v>0</v>
      </c>
      <c r="H39" s="62"/>
      <c r="I39" s="61"/>
      <c r="J39" s="62"/>
      <c r="K39" s="61"/>
      <c r="L39" s="69"/>
      <c r="M39" s="64"/>
      <c r="N39" s="69"/>
      <c r="O39" s="64"/>
      <c r="P39" s="69"/>
      <c r="Q39" s="64"/>
      <c r="R39" s="62"/>
      <c r="S39" s="61"/>
      <c r="T39" s="73"/>
      <c r="U39" s="428"/>
      <c r="V39" s="431"/>
      <c r="W39" s="431"/>
      <c r="X39" s="260"/>
      <c r="Y39" s="435"/>
      <c r="Z39" s="428"/>
      <c r="AA39" s="431"/>
      <c r="AB39" s="431"/>
      <c r="AC39" s="260"/>
      <c r="AD39" s="56"/>
      <c r="AE39" s="56"/>
    </row>
    <row r="40" spans="2:31" s="3" customFormat="1" ht="12.75" customHeight="1" x14ac:dyDescent="0.25">
      <c r="B40" s="66">
        <v>4</v>
      </c>
      <c r="C40" s="67" t="s">
        <v>68</v>
      </c>
      <c r="D40" s="124"/>
      <c r="E40" s="49"/>
      <c r="F40" s="68"/>
      <c r="G40" s="61"/>
      <c r="H40" s="62"/>
      <c r="I40" s="61"/>
      <c r="J40" s="62"/>
      <c r="K40" s="61"/>
      <c r="L40" s="69"/>
      <c r="M40" s="64"/>
      <c r="N40" s="69"/>
      <c r="O40" s="64"/>
      <c r="P40" s="69"/>
      <c r="Q40" s="64"/>
      <c r="R40" s="62"/>
      <c r="S40" s="61"/>
      <c r="T40" s="73"/>
      <c r="U40" s="428"/>
      <c r="V40" s="431"/>
      <c r="W40" s="431"/>
      <c r="X40" s="260"/>
      <c r="Y40" s="435"/>
      <c r="Z40" s="428"/>
      <c r="AA40" s="431"/>
      <c r="AB40" s="431"/>
      <c r="AC40" s="260"/>
      <c r="AD40" s="56"/>
      <c r="AE40" s="56"/>
    </row>
    <row r="41" spans="2:31" s="3" customFormat="1" ht="12.75" customHeight="1" x14ac:dyDescent="0.2">
      <c r="B41" s="57">
        <v>40</v>
      </c>
      <c r="C41" s="58" t="s">
        <v>69</v>
      </c>
      <c r="D41" s="124">
        <v>0</v>
      </c>
      <c r="E41" s="49"/>
      <c r="F41" s="60">
        <v>0.5</v>
      </c>
      <c r="G41" s="61">
        <f t="shared" ref="G41:G47" si="4">IFERROR($D41*$F41,"")</f>
        <v>0</v>
      </c>
      <c r="H41" s="62"/>
      <c r="I41" s="61"/>
      <c r="J41" s="62"/>
      <c r="K41" s="61"/>
      <c r="L41" s="69"/>
      <c r="M41" s="64"/>
      <c r="N41" s="69"/>
      <c r="O41" s="64"/>
      <c r="P41" s="69"/>
      <c r="Q41" s="64"/>
      <c r="R41" s="62"/>
      <c r="S41" s="61"/>
      <c r="T41" s="73"/>
      <c r="U41" s="428"/>
      <c r="V41" s="431"/>
      <c r="W41" s="431"/>
      <c r="X41" s="260"/>
      <c r="Y41" s="435"/>
      <c r="Z41" s="428"/>
      <c r="AA41" s="431"/>
      <c r="AB41" s="431"/>
      <c r="AC41" s="260"/>
      <c r="AD41" s="56"/>
      <c r="AE41" s="56"/>
    </row>
    <row r="42" spans="2:31" s="3" customFormat="1" ht="12.75" customHeight="1" x14ac:dyDescent="0.2">
      <c r="B42" s="57">
        <v>41</v>
      </c>
      <c r="C42" s="58" t="s">
        <v>70</v>
      </c>
      <c r="D42" s="124">
        <v>25000</v>
      </c>
      <c r="E42" s="49"/>
      <c r="F42" s="60">
        <v>1</v>
      </c>
      <c r="G42" s="61">
        <f t="shared" si="4"/>
        <v>25000</v>
      </c>
      <c r="H42" s="63">
        <v>0.5</v>
      </c>
      <c r="I42" s="61">
        <f>D42*H42</f>
        <v>12500</v>
      </c>
      <c r="J42" s="62"/>
      <c r="K42" s="61"/>
      <c r="L42" s="69"/>
      <c r="M42" s="64"/>
      <c r="N42" s="69"/>
      <c r="O42" s="64"/>
      <c r="P42" s="69"/>
      <c r="Q42" s="64"/>
      <c r="R42" s="62"/>
      <c r="S42" s="61"/>
      <c r="T42" s="55"/>
      <c r="U42" s="428"/>
      <c r="V42" s="431"/>
      <c r="W42" s="431"/>
      <c r="X42" s="260"/>
      <c r="Y42" s="435"/>
      <c r="Z42" s="428"/>
      <c r="AA42" s="431"/>
      <c r="AB42" s="431"/>
      <c r="AC42" s="260"/>
      <c r="AD42" s="56"/>
      <c r="AE42" s="56"/>
    </row>
    <row r="43" spans="2:31" s="3" customFormat="1" ht="12.75" customHeight="1" x14ac:dyDescent="0.2">
      <c r="B43" s="57">
        <v>42</v>
      </c>
      <c r="C43" s="58" t="s">
        <v>71</v>
      </c>
      <c r="D43" s="124">
        <v>0</v>
      </c>
      <c r="E43" s="49"/>
      <c r="F43" s="60">
        <v>0.5</v>
      </c>
      <c r="G43" s="61">
        <f t="shared" si="4"/>
        <v>0</v>
      </c>
      <c r="H43" s="62"/>
      <c r="I43" s="61"/>
      <c r="J43" s="62"/>
      <c r="K43" s="61"/>
      <c r="L43" s="69"/>
      <c r="M43" s="64"/>
      <c r="N43" s="69"/>
      <c r="O43" s="64"/>
      <c r="P43" s="69"/>
      <c r="Q43" s="64"/>
      <c r="R43" s="62"/>
      <c r="S43" s="61"/>
      <c r="T43" s="55"/>
      <c r="U43" s="428"/>
      <c r="V43" s="431"/>
      <c r="W43" s="431"/>
      <c r="X43" s="260"/>
      <c r="Y43" s="435"/>
      <c r="Z43" s="428"/>
      <c r="AA43" s="431"/>
      <c r="AB43" s="431"/>
      <c r="AC43" s="260"/>
      <c r="AD43" s="56"/>
      <c r="AE43" s="56"/>
    </row>
    <row r="44" spans="2:31" s="3" customFormat="1" ht="12.75" customHeight="1" x14ac:dyDescent="0.2">
      <c r="B44" s="57">
        <v>43</v>
      </c>
      <c r="C44" s="58" t="s">
        <v>72</v>
      </c>
      <c r="D44" s="124">
        <v>50000</v>
      </c>
      <c r="E44" s="49"/>
      <c r="F44" s="60">
        <v>0.5</v>
      </c>
      <c r="G44" s="61">
        <f t="shared" si="4"/>
        <v>25000</v>
      </c>
      <c r="H44" s="62"/>
      <c r="I44" s="61"/>
      <c r="J44" s="63">
        <v>1</v>
      </c>
      <c r="K44" s="61">
        <f>D44*J44</f>
        <v>50000</v>
      </c>
      <c r="L44" s="69"/>
      <c r="M44" s="64"/>
      <c r="N44" s="69"/>
      <c r="O44" s="64"/>
      <c r="P44" s="69"/>
      <c r="Q44" s="64"/>
      <c r="R44" s="62"/>
      <c r="S44" s="61"/>
      <c r="T44" s="55"/>
      <c r="U44" s="55"/>
      <c r="V44" s="431"/>
      <c r="W44" s="431"/>
      <c r="X44" s="429"/>
      <c r="Y44" s="435"/>
      <c r="Z44" s="55"/>
      <c r="AA44" s="431"/>
      <c r="AB44" s="431"/>
      <c r="AC44" s="429"/>
      <c r="AD44" s="56"/>
      <c r="AE44" s="56"/>
    </row>
    <row r="45" spans="2:31" s="3" customFormat="1" ht="12.75" customHeight="1" x14ac:dyDescent="0.2">
      <c r="B45" s="57">
        <v>45</v>
      </c>
      <c r="C45" s="58" t="s">
        <v>73</v>
      </c>
      <c r="D45" s="124">
        <v>17000</v>
      </c>
      <c r="E45" s="49"/>
      <c r="F45" s="60">
        <v>0.5</v>
      </c>
      <c r="G45" s="61">
        <f t="shared" si="4"/>
        <v>8500</v>
      </c>
      <c r="H45" s="62"/>
      <c r="I45" s="61"/>
      <c r="J45" s="62"/>
      <c r="K45" s="61"/>
      <c r="L45" s="69"/>
      <c r="M45" s="64"/>
      <c r="N45" s="69"/>
      <c r="O45" s="64"/>
      <c r="P45" s="63">
        <v>1</v>
      </c>
      <c r="Q45" s="64">
        <f>D45*P45</f>
        <v>17000</v>
      </c>
      <c r="R45" s="65"/>
      <c r="S45" s="61"/>
      <c r="T45" s="55"/>
      <c r="U45" s="430"/>
      <c r="V45" s="430"/>
      <c r="W45" s="430"/>
      <c r="X45" s="430"/>
      <c r="Y45" s="435"/>
      <c r="Z45" s="430"/>
      <c r="AA45" s="430"/>
      <c r="AB45" s="430"/>
      <c r="AC45" s="430"/>
      <c r="AD45" s="56"/>
      <c r="AE45" s="56"/>
    </row>
    <row r="46" spans="2:31" s="3" customFormat="1" ht="12.75" customHeight="1" x14ac:dyDescent="0.2">
      <c r="B46" s="57">
        <v>46</v>
      </c>
      <c r="C46" s="58" t="s">
        <v>74</v>
      </c>
      <c r="D46" s="124">
        <v>0</v>
      </c>
      <c r="E46" s="49"/>
      <c r="F46" s="60">
        <v>0.5</v>
      </c>
      <c r="G46" s="61">
        <f t="shared" si="4"/>
        <v>0</v>
      </c>
      <c r="H46" s="62"/>
      <c r="I46" s="61"/>
      <c r="J46" s="62"/>
      <c r="K46" s="61"/>
      <c r="L46" s="69"/>
      <c r="M46" s="64"/>
      <c r="N46" s="69"/>
      <c r="O46" s="64"/>
      <c r="P46" s="69"/>
      <c r="Q46" s="64"/>
      <c r="R46" s="62"/>
      <c r="S46" s="61"/>
      <c r="T46" s="73"/>
      <c r="U46" s="55"/>
      <c r="V46" s="55"/>
      <c r="W46" s="55"/>
      <c r="X46" s="434"/>
      <c r="Y46" s="435"/>
      <c r="Z46" s="55"/>
      <c r="AA46" s="55"/>
      <c r="AB46" s="55"/>
      <c r="AC46" s="434"/>
      <c r="AD46" s="56"/>
      <c r="AE46" s="56"/>
    </row>
    <row r="47" spans="2:31" s="3" customFormat="1" ht="12.75" customHeight="1" x14ac:dyDescent="0.2">
      <c r="B47" s="57">
        <v>47</v>
      </c>
      <c r="C47" s="58" t="s">
        <v>75</v>
      </c>
      <c r="D47" s="124">
        <v>0</v>
      </c>
      <c r="E47" s="49"/>
      <c r="F47" s="60">
        <v>0.5</v>
      </c>
      <c r="G47" s="61">
        <f t="shared" si="4"/>
        <v>0</v>
      </c>
      <c r="H47" s="62"/>
      <c r="I47" s="61"/>
      <c r="J47" s="62"/>
      <c r="K47" s="61"/>
      <c r="L47" s="69"/>
      <c r="M47" s="64"/>
      <c r="N47" s="69"/>
      <c r="O47" s="64"/>
      <c r="P47" s="69"/>
      <c r="Q47" s="64"/>
      <c r="R47" s="62"/>
      <c r="S47" s="61"/>
      <c r="T47" s="55"/>
      <c r="U47" s="437"/>
      <c r="V47" s="437"/>
      <c r="W47" s="437"/>
      <c r="X47" s="437"/>
      <c r="Y47" s="435"/>
      <c r="Z47" s="437"/>
      <c r="AA47" s="437"/>
      <c r="AB47" s="437"/>
      <c r="AC47" s="437"/>
      <c r="AD47" s="56"/>
      <c r="AE47" s="56"/>
    </row>
    <row r="48" spans="2:31" s="3" customFormat="1" ht="12.75" customHeight="1" x14ac:dyDescent="0.2">
      <c r="B48" s="126">
        <v>5</v>
      </c>
      <c r="C48" s="127" t="s">
        <v>76</v>
      </c>
      <c r="D48" s="120">
        <v>98762</v>
      </c>
      <c r="E48" s="49"/>
      <c r="F48" s="121" t="s">
        <v>60</v>
      </c>
      <c r="G48" s="61"/>
      <c r="H48" s="121" t="s">
        <v>60</v>
      </c>
      <c r="I48" s="61"/>
      <c r="J48" s="121" t="s">
        <v>60</v>
      </c>
      <c r="K48" s="61"/>
      <c r="L48" s="121" t="s">
        <v>60</v>
      </c>
      <c r="M48" s="61"/>
      <c r="N48" s="121" t="s">
        <v>60</v>
      </c>
      <c r="O48" s="61"/>
      <c r="P48" s="121" t="s">
        <v>60</v>
      </c>
      <c r="Q48" s="61"/>
      <c r="R48" s="121" t="s">
        <v>60</v>
      </c>
      <c r="S48" s="61"/>
      <c r="T48" s="73"/>
      <c r="U48" s="55"/>
      <c r="V48" s="55"/>
      <c r="W48" s="55"/>
      <c r="X48" s="55"/>
      <c r="Y48" s="435"/>
      <c r="Z48" s="55"/>
      <c r="AA48" s="55"/>
      <c r="AB48" s="55"/>
      <c r="AC48" s="55"/>
      <c r="AD48" s="56"/>
      <c r="AE48" s="56"/>
    </row>
    <row r="49" spans="2:31" s="3" customFormat="1" ht="12.75" customHeight="1" x14ac:dyDescent="0.25">
      <c r="B49" s="128">
        <v>6</v>
      </c>
      <c r="C49" s="67" t="s">
        <v>77</v>
      </c>
      <c r="D49" s="124">
        <v>0</v>
      </c>
      <c r="E49" s="49"/>
      <c r="F49" s="60">
        <v>0.5</v>
      </c>
      <c r="G49" s="61">
        <f t="shared" ref="G49" si="5">IFERROR($D49*$F49,"")</f>
        <v>0</v>
      </c>
      <c r="H49" s="62"/>
      <c r="I49" s="61"/>
      <c r="J49" s="62"/>
      <c r="K49" s="61"/>
      <c r="L49" s="62"/>
      <c r="M49" s="61"/>
      <c r="N49" s="62"/>
      <c r="O49" s="61"/>
      <c r="P49" s="62"/>
      <c r="Q49" s="61"/>
      <c r="R49" s="62"/>
      <c r="S49" s="61"/>
      <c r="T49" s="55"/>
      <c r="U49" s="428"/>
      <c r="V49" s="431"/>
      <c r="W49" s="431"/>
      <c r="X49" s="260"/>
      <c r="Y49" s="435"/>
      <c r="Z49" s="428"/>
      <c r="AA49" s="431"/>
      <c r="AB49" s="431"/>
      <c r="AC49" s="260"/>
      <c r="AD49" s="56"/>
      <c r="AE49" s="56"/>
    </row>
    <row r="50" spans="2:31" s="3" customFormat="1" ht="12.75" customHeight="1" x14ac:dyDescent="0.25">
      <c r="B50" s="66">
        <v>9</v>
      </c>
      <c r="C50" s="67" t="s">
        <v>78</v>
      </c>
      <c r="D50" s="123"/>
      <c r="E50" s="49"/>
      <c r="F50" s="68"/>
      <c r="G50" s="61"/>
      <c r="H50" s="62"/>
      <c r="I50" s="61"/>
      <c r="J50" s="62"/>
      <c r="K50" s="61"/>
      <c r="L50" s="62"/>
      <c r="M50" s="61"/>
      <c r="N50" s="62"/>
      <c r="O50" s="61"/>
      <c r="P50" s="62"/>
      <c r="Q50" s="61"/>
      <c r="R50" s="62"/>
      <c r="S50" s="61"/>
      <c r="T50" s="73"/>
      <c r="U50" s="428"/>
      <c r="V50" s="431"/>
      <c r="W50" s="431"/>
      <c r="X50" s="260"/>
      <c r="Y50" s="435"/>
      <c r="Z50" s="428"/>
      <c r="AA50" s="431"/>
      <c r="AB50" s="431"/>
      <c r="AC50" s="260"/>
      <c r="AD50" s="56"/>
      <c r="AE50" s="56"/>
    </row>
    <row r="51" spans="2:31" s="3" customFormat="1" ht="12.75" customHeight="1" x14ac:dyDescent="0.25">
      <c r="B51" s="66"/>
      <c r="C51" s="58" t="s">
        <v>79</v>
      </c>
      <c r="D51" s="124">
        <v>0</v>
      </c>
      <c r="E51" s="49"/>
      <c r="F51" s="60">
        <v>1</v>
      </c>
      <c r="G51" s="61">
        <f t="shared" ref="G51:G52" si="6">IFERROR($D51*$F51,"")</f>
        <v>0</v>
      </c>
      <c r="H51" s="62"/>
      <c r="I51" s="61"/>
      <c r="J51" s="62"/>
      <c r="K51" s="61"/>
      <c r="L51" s="62"/>
      <c r="M51" s="61"/>
      <c r="N51" s="62"/>
      <c r="O51" s="61"/>
      <c r="P51" s="62"/>
      <c r="Q51" s="61"/>
      <c r="R51" s="62"/>
      <c r="S51" s="61"/>
      <c r="T51" s="55"/>
      <c r="U51" s="428"/>
      <c r="V51" s="431"/>
      <c r="W51" s="431"/>
      <c r="X51" s="260"/>
      <c r="Y51" s="435"/>
      <c r="Z51" s="428"/>
      <c r="AA51" s="431"/>
      <c r="AB51" s="431"/>
      <c r="AC51" s="260"/>
      <c r="AD51" s="56"/>
      <c r="AE51" s="56"/>
    </row>
    <row r="52" spans="2:31" s="3" customFormat="1" ht="12.75" customHeight="1" x14ac:dyDescent="0.2">
      <c r="B52" s="57"/>
      <c r="C52" s="58" t="s">
        <v>80</v>
      </c>
      <c r="D52" s="124">
        <v>0</v>
      </c>
      <c r="E52" s="49"/>
      <c r="F52" s="60">
        <v>0.5</v>
      </c>
      <c r="G52" s="61">
        <f t="shared" si="6"/>
        <v>0</v>
      </c>
      <c r="H52" s="62"/>
      <c r="I52" s="61"/>
      <c r="J52" s="62"/>
      <c r="K52" s="61"/>
      <c r="L52" s="62"/>
      <c r="M52" s="61"/>
      <c r="N52" s="62"/>
      <c r="O52" s="61"/>
      <c r="P52" s="62"/>
      <c r="Q52" s="61"/>
      <c r="R52" s="62"/>
      <c r="S52" s="61"/>
      <c r="T52" s="73"/>
      <c r="U52" s="428"/>
      <c r="V52" s="431"/>
      <c r="W52" s="431"/>
      <c r="X52" s="260"/>
      <c r="Y52" s="435"/>
      <c r="Z52" s="428"/>
      <c r="AA52" s="431"/>
      <c r="AB52" s="431"/>
      <c r="AC52" s="260"/>
      <c r="AD52" s="56"/>
      <c r="AE52" s="56"/>
    </row>
    <row r="53" spans="2:31" s="3" customFormat="1" ht="12.75" customHeight="1" x14ac:dyDescent="0.2">
      <c r="B53" s="57"/>
      <c r="C53" s="58" t="s">
        <v>81</v>
      </c>
      <c r="D53" s="124">
        <v>0</v>
      </c>
      <c r="E53" s="49"/>
      <c r="F53" s="68" t="s">
        <v>82</v>
      </c>
      <c r="G53" s="61"/>
      <c r="H53" s="62" t="s">
        <v>82</v>
      </c>
      <c r="I53" s="61"/>
      <c r="J53" s="62" t="s">
        <v>82</v>
      </c>
      <c r="K53" s="61"/>
      <c r="L53" s="62" t="s">
        <v>82</v>
      </c>
      <c r="M53" s="61"/>
      <c r="N53" s="62" t="s">
        <v>82</v>
      </c>
      <c r="O53" s="61"/>
      <c r="P53" s="62" t="s">
        <v>82</v>
      </c>
      <c r="Q53" s="61"/>
      <c r="R53" s="62"/>
      <c r="S53" s="61"/>
      <c r="T53" s="55"/>
      <c r="U53" s="428"/>
      <c r="V53" s="431"/>
      <c r="W53" s="431"/>
      <c r="X53" s="260"/>
      <c r="Y53" s="435"/>
      <c r="Z53" s="428"/>
      <c r="AA53" s="431"/>
      <c r="AB53" s="431"/>
      <c r="AC53" s="260"/>
      <c r="AD53" s="56"/>
      <c r="AE53" s="56"/>
    </row>
    <row r="54" spans="2:31" s="3" customFormat="1" ht="12.75" customHeight="1" thickBot="1" x14ac:dyDescent="0.3">
      <c r="B54" s="66">
        <v>98</v>
      </c>
      <c r="C54" s="67" t="s">
        <v>83</v>
      </c>
      <c r="D54" s="129">
        <v>0</v>
      </c>
      <c r="E54" s="49"/>
      <c r="F54" s="60"/>
      <c r="G54" s="61">
        <f t="shared" ref="G54" si="7">IFERROR($D54*$F54,"")</f>
        <v>0</v>
      </c>
      <c r="H54" s="62"/>
      <c r="I54" s="61"/>
      <c r="J54" s="62"/>
      <c r="K54" s="61"/>
      <c r="L54" s="62"/>
      <c r="M54" s="61"/>
      <c r="N54" s="62"/>
      <c r="O54" s="61"/>
      <c r="P54" s="62"/>
      <c r="Q54" s="61"/>
      <c r="R54" s="62"/>
      <c r="S54" s="61"/>
      <c r="T54" s="55"/>
      <c r="U54" s="428"/>
      <c r="V54" s="431"/>
      <c r="W54" s="431"/>
      <c r="X54" s="260"/>
      <c r="Y54" s="435"/>
      <c r="Z54" s="428"/>
      <c r="AA54" s="431"/>
      <c r="AB54" s="431"/>
      <c r="AC54" s="260"/>
      <c r="AD54" s="56"/>
      <c r="AE54" s="56"/>
    </row>
    <row r="55" spans="2:31" s="130" customFormat="1" ht="27" thickBot="1" x14ac:dyDescent="0.3">
      <c r="B55" s="131" t="s">
        <v>61</v>
      </c>
      <c r="C55" s="132" t="s">
        <v>84</v>
      </c>
      <c r="D55" s="133">
        <f>SUM(D13:D31)+SUM(D33:D47)+SUM(D49:D54)</f>
        <v>17466557</v>
      </c>
      <c r="E55" s="49"/>
      <c r="F55" s="134"/>
      <c r="G55" s="135">
        <f>SUM(G10:G54)</f>
        <v>16861504</v>
      </c>
      <c r="H55" s="136"/>
      <c r="I55" s="135">
        <f>SUM(I10:I54)</f>
        <v>657500</v>
      </c>
      <c r="J55" s="136"/>
      <c r="K55" s="135">
        <f>SUM(K10:K54)</f>
        <v>2130513</v>
      </c>
      <c r="L55" s="136"/>
      <c r="M55" s="135">
        <f>SUM(M10:M54)</f>
        <v>862762</v>
      </c>
      <c r="N55" s="136"/>
      <c r="O55" s="135">
        <f>SUM(O10:O54)</f>
        <v>256485</v>
      </c>
      <c r="P55" s="136"/>
      <c r="Q55" s="135">
        <f>SUM(Q10:Q54)</f>
        <v>1044090</v>
      </c>
      <c r="R55" s="136"/>
      <c r="S55" s="135">
        <f>SUM(S10:S54)</f>
        <v>0</v>
      </c>
      <c r="T55" s="137"/>
      <c r="U55" s="428"/>
      <c r="V55" s="431"/>
      <c r="W55" s="431"/>
      <c r="X55" s="260"/>
      <c r="Y55" s="435"/>
      <c r="Z55" s="428"/>
      <c r="AA55" s="431"/>
      <c r="AB55" s="431"/>
      <c r="AC55" s="260"/>
      <c r="AD55" s="138"/>
      <c r="AE55" s="138"/>
    </row>
    <row r="56" spans="2:31" s="18" customFormat="1" ht="49.95" customHeight="1" thickBot="1" x14ac:dyDescent="0.3">
      <c r="B56" s="139"/>
      <c r="C56" s="140"/>
      <c r="D56" s="140"/>
      <c r="E56" s="141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55"/>
      <c r="V56" s="431"/>
      <c r="W56" s="431"/>
      <c r="X56" s="429"/>
      <c r="Y56" s="435"/>
      <c r="Z56" s="55"/>
      <c r="AA56" s="431"/>
      <c r="AB56" s="431"/>
      <c r="AC56" s="429"/>
      <c r="AE56" s="146"/>
    </row>
    <row r="57" spans="2:31" s="3" customFormat="1" ht="14.1" customHeight="1" x14ac:dyDescent="0.25">
      <c r="B57" s="461" t="s">
        <v>85</v>
      </c>
      <c r="C57" s="467"/>
      <c r="D57" s="470" t="s">
        <v>86</v>
      </c>
      <c r="E57" s="147"/>
      <c r="F57" s="440" t="str">
        <f>F7</f>
        <v>Architekt / Gesamtleiter</v>
      </c>
      <c r="G57" s="472"/>
      <c r="H57" s="440" t="str">
        <f>H7</f>
        <v>Bauingenieur 
(als Fachplaner)</v>
      </c>
      <c r="I57" s="472"/>
      <c r="J57" s="440" t="str">
        <f>J7</f>
        <v>Elektroplaner</v>
      </c>
      <c r="K57" s="472"/>
      <c r="L57" s="440" t="str">
        <f>L7</f>
        <v>Heizungsplaner</v>
      </c>
      <c r="M57" s="472"/>
      <c r="N57" s="440" t="str">
        <f>N7</f>
        <v>Lüftung, Kälte, Klima
(inkl. Fachkoord.)</v>
      </c>
      <c r="O57" s="472"/>
      <c r="P57" s="440" t="str">
        <f>P7</f>
        <v>Sanitärplaner</v>
      </c>
      <c r="Q57" s="472"/>
      <c r="R57" s="440" t="str">
        <f>R7</f>
        <v>Koordination Gesamtareal</v>
      </c>
      <c r="S57" s="475"/>
      <c r="T57" s="26"/>
      <c r="U57" s="430"/>
      <c r="V57" s="430"/>
      <c r="W57" s="430"/>
      <c r="X57" s="430"/>
      <c r="Y57" s="435"/>
      <c r="Z57" s="430"/>
      <c r="AA57" s="430"/>
      <c r="AB57" s="430"/>
      <c r="AC57" s="430"/>
    </row>
    <row r="58" spans="2:31" s="3" customFormat="1" ht="21" customHeight="1" thickBot="1" x14ac:dyDescent="0.3">
      <c r="B58" s="468"/>
      <c r="C58" s="469"/>
      <c r="D58" s="471"/>
      <c r="E58" s="148"/>
      <c r="F58" s="473"/>
      <c r="G58" s="474"/>
      <c r="H58" s="473"/>
      <c r="I58" s="474"/>
      <c r="J58" s="473"/>
      <c r="K58" s="474"/>
      <c r="L58" s="473"/>
      <c r="M58" s="474"/>
      <c r="N58" s="473"/>
      <c r="O58" s="474"/>
      <c r="P58" s="473"/>
      <c r="Q58" s="474"/>
      <c r="R58" s="473"/>
      <c r="S58" s="476"/>
      <c r="T58" s="26"/>
      <c r="U58" s="55"/>
      <c r="V58" s="55"/>
      <c r="W58" s="55"/>
      <c r="X58" s="434"/>
      <c r="Y58" s="435"/>
      <c r="Z58" s="55"/>
      <c r="AA58" s="55"/>
      <c r="AB58" s="55"/>
      <c r="AC58" s="434"/>
    </row>
    <row r="59" spans="2:31" s="3" customFormat="1" ht="15.6" x14ac:dyDescent="0.25">
      <c r="B59" s="149"/>
      <c r="C59" s="150" t="s">
        <v>87</v>
      </c>
      <c r="D59" s="151" t="s">
        <v>50</v>
      </c>
      <c r="E59" s="152"/>
      <c r="F59" s="153" t="s">
        <v>50</v>
      </c>
      <c r="G59" s="154"/>
      <c r="H59" s="156" t="s">
        <v>50</v>
      </c>
      <c r="I59" s="157"/>
      <c r="J59" s="155" t="s">
        <v>50</v>
      </c>
      <c r="K59" s="155"/>
      <c r="L59" s="156" t="s">
        <v>50</v>
      </c>
      <c r="M59" s="157"/>
      <c r="N59" s="155" t="s">
        <v>50</v>
      </c>
      <c r="O59" s="155"/>
      <c r="P59" s="156" t="s">
        <v>50</v>
      </c>
      <c r="Q59" s="157"/>
      <c r="R59" s="156" t="s">
        <v>50</v>
      </c>
      <c r="S59" s="158"/>
      <c r="T59" s="159"/>
      <c r="U59" s="437"/>
      <c r="V59" s="437"/>
      <c r="W59" s="437"/>
      <c r="X59" s="437"/>
      <c r="Y59" s="435"/>
      <c r="Z59" s="437"/>
      <c r="AA59" s="437"/>
      <c r="AB59" s="437"/>
      <c r="AC59" s="437"/>
    </row>
    <row r="60" spans="2:31" s="3" customFormat="1" ht="12" customHeight="1" x14ac:dyDescent="0.25">
      <c r="B60" s="160" t="s">
        <v>88</v>
      </c>
      <c r="C60" s="161" t="s">
        <v>89</v>
      </c>
      <c r="D60" s="162"/>
      <c r="E60" s="163"/>
      <c r="F60" s="164"/>
      <c r="G60" s="165">
        <f>G55</f>
        <v>16861504</v>
      </c>
      <c r="H60" s="166"/>
      <c r="I60" s="167">
        <f>I55</f>
        <v>657500</v>
      </c>
      <c r="J60" s="161"/>
      <c r="K60" s="168">
        <f>K55</f>
        <v>2130513</v>
      </c>
      <c r="L60" s="166"/>
      <c r="M60" s="167">
        <f>M55</f>
        <v>862762</v>
      </c>
      <c r="N60" s="161"/>
      <c r="O60" s="161">
        <f>O55</f>
        <v>256485</v>
      </c>
      <c r="P60" s="166"/>
      <c r="Q60" s="167">
        <f>Q55</f>
        <v>1044090</v>
      </c>
      <c r="R60" s="166"/>
      <c r="S60" s="169">
        <f>S55</f>
        <v>0</v>
      </c>
      <c r="T60" s="170"/>
      <c r="U60" s="55"/>
      <c r="V60" s="55"/>
      <c r="W60" s="55"/>
      <c r="X60" s="55"/>
      <c r="Y60" s="435"/>
      <c r="Z60" s="55"/>
      <c r="AA60" s="55"/>
      <c r="AB60" s="55"/>
      <c r="AC60" s="55"/>
    </row>
    <row r="61" spans="2:31" s="171" customFormat="1" ht="12" customHeight="1" x14ac:dyDescent="0.25">
      <c r="B61" s="163" t="s">
        <v>90</v>
      </c>
      <c r="C61" s="172" t="s">
        <v>91</v>
      </c>
      <c r="D61" s="124"/>
      <c r="E61" s="163"/>
      <c r="F61" s="173"/>
      <c r="G61" s="174">
        <v>6.2E-2</v>
      </c>
      <c r="H61" s="176"/>
      <c r="I61" s="177">
        <v>7.4999999999999997E-2</v>
      </c>
      <c r="J61" s="178"/>
      <c r="K61" s="175">
        <v>6.6000000000000003E-2</v>
      </c>
      <c r="L61" s="176"/>
      <c r="M61" s="177">
        <v>6.6000000000000003E-2</v>
      </c>
      <c r="N61" s="178"/>
      <c r="O61" s="175">
        <v>6.6000000000000003E-2</v>
      </c>
      <c r="P61" s="176"/>
      <c r="Q61" s="177">
        <v>6.6000000000000003E-2</v>
      </c>
      <c r="R61" s="176"/>
      <c r="S61" s="179">
        <v>6.6000000000000003E-2</v>
      </c>
      <c r="T61" s="170"/>
      <c r="U61" s="428"/>
      <c r="V61" s="431"/>
      <c r="W61" s="431"/>
      <c r="X61" s="260"/>
      <c r="Y61" s="435"/>
      <c r="Z61" s="428"/>
      <c r="AA61" s="431"/>
      <c r="AB61" s="431"/>
      <c r="AC61" s="260"/>
    </row>
    <row r="62" spans="2:31" s="171" customFormat="1" ht="12" customHeight="1" x14ac:dyDescent="0.25">
      <c r="B62" s="163" t="s">
        <v>92</v>
      </c>
      <c r="C62" s="172" t="s">
        <v>91</v>
      </c>
      <c r="D62" s="124"/>
      <c r="E62" s="180"/>
      <c r="F62" s="181"/>
      <c r="G62" s="174">
        <v>10.58</v>
      </c>
      <c r="H62" s="173"/>
      <c r="I62" s="174">
        <v>7.23</v>
      </c>
      <c r="J62" s="181"/>
      <c r="K62" s="182">
        <v>11.28</v>
      </c>
      <c r="L62" s="173"/>
      <c r="M62" s="174">
        <v>11.28</v>
      </c>
      <c r="N62" s="181"/>
      <c r="O62" s="182">
        <v>11.28</v>
      </c>
      <c r="P62" s="173"/>
      <c r="Q62" s="174">
        <v>11.28</v>
      </c>
      <c r="R62" s="173"/>
      <c r="S62" s="183">
        <v>11.28</v>
      </c>
      <c r="T62" s="170"/>
      <c r="U62" s="428"/>
      <c r="V62" s="431"/>
      <c r="W62" s="431"/>
      <c r="X62" s="260"/>
      <c r="Y62" s="435"/>
      <c r="Z62" s="428"/>
      <c r="AA62" s="431"/>
      <c r="AB62" s="431"/>
      <c r="AC62" s="260"/>
    </row>
    <row r="63" spans="2:31" s="171" customFormat="1" ht="12" customHeight="1" x14ac:dyDescent="0.25">
      <c r="B63" s="163" t="s">
        <v>93</v>
      </c>
      <c r="C63" s="181" t="s">
        <v>94</v>
      </c>
      <c r="D63" s="124"/>
      <c r="E63" s="180"/>
      <c r="F63" s="181"/>
      <c r="G63" s="184">
        <f>IFERROR((G61+(G62/POWER(G60,0.33333333333)))/100,0)</f>
        <v>1.032591456750911E-3</v>
      </c>
      <c r="H63" s="173"/>
      <c r="I63" s="184">
        <f>IFERROR((I61+(I62/POWER(I60,0.33333333333)))/100,0)</f>
        <v>1.5814568422903657E-3</v>
      </c>
      <c r="J63" s="181"/>
      <c r="K63" s="185">
        <f>IFERROR((K61+(K62/POWER(K60,0.33333333333)))/100,0)</f>
        <v>1.5366260460933871E-3</v>
      </c>
      <c r="L63" s="173"/>
      <c r="M63" s="184">
        <f>IFERROR((M61+(M62/POWER(M60,0.33333333333)))/100,0)</f>
        <v>1.8448919896810476E-3</v>
      </c>
      <c r="N63" s="181"/>
      <c r="O63" s="185">
        <f>IFERROR((O61+(O62/POWER(O60,0.33333333333)))/100,)</f>
        <v>2.4353682241807116E-3</v>
      </c>
      <c r="P63" s="173"/>
      <c r="Q63" s="184">
        <f>IFERROR((Q61+(Q62/POWER(Q60,0.33333333333)))/100,0)</f>
        <v>1.7718933195557088E-3</v>
      </c>
      <c r="R63" s="173"/>
      <c r="S63" s="186">
        <f>IFERROR((S61+(S62/POWER(S60,0.33333333333)))/100,0)</f>
        <v>0</v>
      </c>
      <c r="T63" s="170"/>
      <c r="U63" s="428"/>
      <c r="V63" s="431"/>
      <c r="W63" s="431"/>
      <c r="X63" s="260"/>
      <c r="Y63" s="435"/>
      <c r="Z63" s="428"/>
      <c r="AA63" s="431"/>
      <c r="AB63" s="431"/>
      <c r="AC63" s="260"/>
    </row>
    <row r="64" spans="2:31" s="171" customFormat="1" ht="12" customHeight="1" x14ac:dyDescent="0.25">
      <c r="B64" s="163" t="s">
        <v>95</v>
      </c>
      <c r="C64" s="181" t="s">
        <v>96</v>
      </c>
      <c r="D64" s="124"/>
      <c r="E64" s="180"/>
      <c r="F64" s="181"/>
      <c r="G64" s="187">
        <v>1</v>
      </c>
      <c r="H64" s="173"/>
      <c r="I64" s="187">
        <v>1</v>
      </c>
      <c r="J64" s="181"/>
      <c r="K64" s="188">
        <v>1</v>
      </c>
      <c r="L64" s="173"/>
      <c r="M64" s="187">
        <v>1</v>
      </c>
      <c r="N64" s="181"/>
      <c r="O64" s="188">
        <v>1</v>
      </c>
      <c r="P64" s="173"/>
      <c r="Q64" s="187">
        <v>1</v>
      </c>
      <c r="R64" s="173"/>
      <c r="S64" s="189">
        <v>1</v>
      </c>
      <c r="T64" s="170"/>
      <c r="U64" s="428"/>
      <c r="V64" s="431"/>
      <c r="W64" s="431"/>
      <c r="X64" s="260"/>
      <c r="Y64" s="435"/>
      <c r="Z64" s="428"/>
      <c r="AA64" s="431"/>
      <c r="AB64" s="431"/>
      <c r="AC64" s="260"/>
    </row>
    <row r="65" spans="2:31" s="171" customFormat="1" ht="12" customHeight="1" x14ac:dyDescent="0.25">
      <c r="B65" s="163" t="s">
        <v>97</v>
      </c>
      <c r="C65" s="181" t="s">
        <v>98</v>
      </c>
      <c r="D65" s="124"/>
      <c r="E65" s="180"/>
      <c r="F65" s="181"/>
      <c r="G65" s="190">
        <v>1</v>
      </c>
      <c r="H65" s="193"/>
      <c r="I65" s="190">
        <v>1</v>
      </c>
      <c r="J65" s="191"/>
      <c r="K65" s="192">
        <v>1</v>
      </c>
      <c r="L65" s="193"/>
      <c r="M65" s="190">
        <v>1</v>
      </c>
      <c r="N65" s="191"/>
      <c r="O65" s="192">
        <v>1</v>
      </c>
      <c r="P65" s="193"/>
      <c r="Q65" s="190">
        <v>1</v>
      </c>
      <c r="R65" s="193"/>
      <c r="S65" s="194">
        <v>1</v>
      </c>
      <c r="T65" s="195"/>
      <c r="U65" s="428"/>
      <c r="V65" s="431"/>
      <c r="W65" s="431"/>
      <c r="X65" s="260"/>
      <c r="Y65" s="435"/>
      <c r="Z65" s="428"/>
      <c r="AA65" s="431"/>
      <c r="AB65" s="431"/>
      <c r="AC65" s="260"/>
      <c r="AD65" s="196"/>
      <c r="AE65" s="196"/>
    </row>
    <row r="66" spans="2:31" s="171" customFormat="1" ht="12" customHeight="1" x14ac:dyDescent="0.25">
      <c r="B66" s="163" t="s">
        <v>99</v>
      </c>
      <c r="C66" s="181" t="s">
        <v>100</v>
      </c>
      <c r="D66" s="124"/>
      <c r="E66" s="180"/>
      <c r="F66" s="197" t="s">
        <v>101</v>
      </c>
      <c r="G66" s="198">
        <v>1</v>
      </c>
      <c r="H66" s="199"/>
      <c r="I66" s="198">
        <v>0.9</v>
      </c>
      <c r="J66" s="200"/>
      <c r="K66" s="198">
        <v>0.8</v>
      </c>
      <c r="L66" s="200"/>
      <c r="M66" s="198">
        <v>0.8</v>
      </c>
      <c r="N66" s="200"/>
      <c r="O66" s="198">
        <v>0.8</v>
      </c>
      <c r="P66" s="200"/>
      <c r="Q66" s="198">
        <v>0.8</v>
      </c>
      <c r="R66" s="200"/>
      <c r="S66" s="201">
        <v>0.8</v>
      </c>
      <c r="T66" s="195"/>
      <c r="U66" s="428"/>
      <c r="V66" s="431"/>
      <c r="W66" s="431"/>
      <c r="X66" s="260"/>
      <c r="Y66" s="435"/>
      <c r="Z66" s="428"/>
      <c r="AA66" s="431"/>
      <c r="AB66" s="431"/>
      <c r="AC66" s="260"/>
      <c r="AD66" s="196"/>
      <c r="AE66" s="196"/>
    </row>
    <row r="67" spans="2:31" s="171" customFormat="1" ht="12" customHeight="1" x14ac:dyDescent="0.25">
      <c r="B67" s="202" t="s">
        <v>102</v>
      </c>
      <c r="C67" s="203" t="s">
        <v>103</v>
      </c>
      <c r="D67" s="204"/>
      <c r="E67" s="205"/>
      <c r="F67" s="206"/>
      <c r="G67" s="207">
        <v>1</v>
      </c>
      <c r="H67" s="209"/>
      <c r="I67" s="207">
        <v>1</v>
      </c>
      <c r="J67" s="208"/>
      <c r="K67" s="210">
        <v>1</v>
      </c>
      <c r="L67" s="211"/>
      <c r="M67" s="207">
        <v>1</v>
      </c>
      <c r="N67" s="208"/>
      <c r="O67" s="210">
        <v>1</v>
      </c>
      <c r="P67" s="211"/>
      <c r="Q67" s="207">
        <v>1</v>
      </c>
      <c r="R67" s="211"/>
      <c r="S67" s="212">
        <v>1</v>
      </c>
      <c r="T67" s="195"/>
      <c r="U67" s="428"/>
      <c r="V67" s="431"/>
      <c r="W67" s="431"/>
      <c r="X67" s="260"/>
      <c r="Y67" s="435"/>
      <c r="Z67" s="428"/>
      <c r="AA67" s="431"/>
      <c r="AB67" s="431"/>
      <c r="AC67" s="260"/>
      <c r="AD67" s="196"/>
      <c r="AE67" s="138"/>
    </row>
    <row r="68" spans="2:31" s="130" customFormat="1" ht="12" customHeight="1" x14ac:dyDescent="0.25">
      <c r="B68" s="213" t="s">
        <v>104</v>
      </c>
      <c r="C68" s="214" t="s">
        <v>105</v>
      </c>
      <c r="D68" s="48"/>
      <c r="E68" s="215"/>
      <c r="F68" s="214"/>
      <c r="G68" s="216">
        <f>G60*G63*G64*G65*G66*G67</f>
        <v>17411.044978371312</v>
      </c>
      <c r="H68" s="217"/>
      <c r="I68" s="216">
        <f>I60*I63*I64*I65*I66*I67</f>
        <v>935.82708642532396</v>
      </c>
      <c r="J68" s="214"/>
      <c r="K68" s="216">
        <f>K60*K63*K64*K65*K66*K67</f>
        <v>2619.0414138724482</v>
      </c>
      <c r="L68" s="217"/>
      <c r="M68" s="216">
        <f>M60*M63*M64*M65*M66*M67</f>
        <v>1273.3621622409601</v>
      </c>
      <c r="N68" s="214"/>
      <c r="O68" s="216">
        <f>O60*O63*O64*O65*O66*O67</f>
        <v>499.70833518319188</v>
      </c>
      <c r="P68" s="217"/>
      <c r="Q68" s="216">
        <f>Q60*Q63*Q64*Q65*Q66*Q67</f>
        <v>1480.0128768119362</v>
      </c>
      <c r="R68" s="217"/>
      <c r="S68" s="218">
        <f>S60*S63*S64*S65*S66*S67</f>
        <v>0</v>
      </c>
      <c r="T68" s="170"/>
      <c r="U68" s="55"/>
      <c r="V68" s="431"/>
      <c r="W68" s="431"/>
      <c r="X68" s="429"/>
      <c r="Y68" s="435"/>
      <c r="Z68" s="55"/>
      <c r="AA68" s="431"/>
      <c r="AB68" s="431"/>
      <c r="AC68" s="429"/>
      <c r="AD68" s="146"/>
    </row>
    <row r="69" spans="2:31" s="3" customFormat="1" ht="12" customHeight="1" x14ac:dyDescent="0.25">
      <c r="B69" s="219" t="s">
        <v>106</v>
      </c>
      <c r="C69" s="220" t="s">
        <v>107</v>
      </c>
      <c r="D69" s="204"/>
      <c r="E69" s="205"/>
      <c r="F69" s="220"/>
      <c r="G69" s="221">
        <v>0.95</v>
      </c>
      <c r="H69" s="224"/>
      <c r="I69" s="221">
        <v>0.95</v>
      </c>
      <c r="J69" s="222"/>
      <c r="K69" s="223">
        <v>0.95</v>
      </c>
      <c r="L69" s="224"/>
      <c r="M69" s="221">
        <v>0.95</v>
      </c>
      <c r="N69" s="222"/>
      <c r="O69" s="223">
        <v>0.95</v>
      </c>
      <c r="P69" s="224"/>
      <c r="Q69" s="221">
        <v>0.95</v>
      </c>
      <c r="R69" s="224"/>
      <c r="S69" s="225">
        <v>0.95</v>
      </c>
      <c r="T69" s="170"/>
      <c r="U69" s="433"/>
      <c r="V69" s="433"/>
      <c r="W69" s="433"/>
      <c r="X69" s="433"/>
      <c r="Y69" s="55"/>
      <c r="Z69" s="433"/>
      <c r="AA69" s="433"/>
      <c r="AB69" s="433"/>
      <c r="AC69" s="433"/>
      <c r="AD69" s="226"/>
    </row>
    <row r="70" spans="2:31" s="130" customFormat="1" ht="12.75" customHeight="1" x14ac:dyDescent="0.25">
      <c r="B70" s="213" t="s">
        <v>108</v>
      </c>
      <c r="C70" s="214" t="s">
        <v>109</v>
      </c>
      <c r="D70" s="48"/>
      <c r="E70" s="215"/>
      <c r="F70" s="214"/>
      <c r="G70" s="216">
        <f>G68*G69</f>
        <v>16540.492729452744</v>
      </c>
      <c r="H70" s="217"/>
      <c r="I70" s="216">
        <f>I68*I69</f>
        <v>889.03573210405773</v>
      </c>
      <c r="J70" s="214"/>
      <c r="K70" s="214">
        <f>K68*K69</f>
        <v>2488.0893431788259</v>
      </c>
      <c r="L70" s="217"/>
      <c r="M70" s="216">
        <f>M68*M69</f>
        <v>1209.6940541289121</v>
      </c>
      <c r="N70" s="214"/>
      <c r="O70" s="214">
        <f>O68*O69</f>
        <v>474.72291842403229</v>
      </c>
      <c r="P70" s="217"/>
      <c r="Q70" s="216">
        <f>Q68*Q69</f>
        <v>1406.0122329713392</v>
      </c>
      <c r="R70" s="217"/>
      <c r="S70" s="218">
        <f>S68*S69</f>
        <v>0</v>
      </c>
      <c r="T70" s="227"/>
      <c r="U70" s="477" t="s">
        <v>110</v>
      </c>
      <c r="V70" s="478"/>
      <c r="W70" s="478"/>
      <c r="X70" s="478"/>
      <c r="Y70" s="478"/>
      <c r="Z70" s="478"/>
      <c r="AA70" s="478"/>
      <c r="AB70" s="478"/>
      <c r="AC70" s="479"/>
    </row>
    <row r="71" spans="2:31" s="3" customFormat="1" ht="13.8" thickBot="1" x14ac:dyDescent="0.3">
      <c r="B71" s="228" t="s">
        <v>111</v>
      </c>
      <c r="C71" s="229" t="s">
        <v>112</v>
      </c>
      <c r="D71" s="124"/>
      <c r="E71" s="180"/>
      <c r="F71" s="181"/>
      <c r="G71" s="230">
        <v>1</v>
      </c>
      <c r="H71" s="233"/>
      <c r="I71" s="230">
        <v>1</v>
      </c>
      <c r="J71" s="231"/>
      <c r="K71" s="232">
        <v>1</v>
      </c>
      <c r="L71" s="233"/>
      <c r="M71" s="230">
        <v>1</v>
      </c>
      <c r="N71" s="231"/>
      <c r="O71" s="232">
        <v>1</v>
      </c>
      <c r="P71" s="233"/>
      <c r="Q71" s="230">
        <v>1</v>
      </c>
      <c r="R71" s="233"/>
      <c r="S71" s="234">
        <v>1</v>
      </c>
      <c r="T71" s="235"/>
      <c r="U71" s="480"/>
      <c r="V71" s="481"/>
      <c r="W71" s="481"/>
      <c r="X71" s="481"/>
      <c r="Y71" s="481"/>
      <c r="Z71" s="481"/>
      <c r="AA71" s="481"/>
      <c r="AB71" s="481"/>
      <c r="AC71" s="482"/>
    </row>
    <row r="72" spans="2:31" s="3" customFormat="1" ht="12" customHeight="1" x14ac:dyDescent="0.25">
      <c r="B72" s="219" t="s">
        <v>113</v>
      </c>
      <c r="C72" s="220" t="s">
        <v>114</v>
      </c>
      <c r="D72" s="204"/>
      <c r="E72" s="205"/>
      <c r="F72" s="220"/>
      <c r="G72" s="236">
        <v>130</v>
      </c>
      <c r="H72" s="238"/>
      <c r="I72" s="236">
        <v>130</v>
      </c>
      <c r="J72" s="220"/>
      <c r="K72" s="237">
        <v>130</v>
      </c>
      <c r="L72" s="238"/>
      <c r="M72" s="236">
        <v>130</v>
      </c>
      <c r="N72" s="239"/>
      <c r="O72" s="237">
        <v>130</v>
      </c>
      <c r="P72" s="240"/>
      <c r="Q72" s="236">
        <v>130</v>
      </c>
      <c r="R72" s="240"/>
      <c r="S72" s="241">
        <v>130</v>
      </c>
      <c r="T72" s="242"/>
      <c r="U72" s="243" t="s">
        <v>65</v>
      </c>
      <c r="V72" s="244"/>
      <c r="W72" s="245"/>
      <c r="X72" s="246"/>
      <c r="Y72" s="247"/>
      <c r="Z72" s="248"/>
      <c r="AA72" s="245"/>
      <c r="AB72" s="245"/>
      <c r="AC72" s="249" t="s">
        <v>20</v>
      </c>
    </row>
    <row r="73" spans="2:31" s="3" customFormat="1" ht="12" customHeight="1" x14ac:dyDescent="0.25">
      <c r="B73" s="250"/>
      <c r="C73" s="251" t="s">
        <v>115</v>
      </c>
      <c r="D73" s="252">
        <f>SUM(G73,I73,K73,M73,O73,S73,Q73)</f>
        <v>256275.42907354134</v>
      </c>
      <c r="E73" s="253"/>
      <c r="F73" s="254">
        <v>0.09</v>
      </c>
      <c r="G73" s="255">
        <f t="shared" ref="G73:G79" si="8">G$70*F73*G$71*G$72</f>
        <v>193523.7649345971</v>
      </c>
      <c r="H73" s="256">
        <v>0.08</v>
      </c>
      <c r="I73" s="255">
        <f t="shared" ref="I73:I79" si="9">I$70*H73*I$71*I$72</f>
        <v>9245.9716138822005</v>
      </c>
      <c r="J73" s="257">
        <v>0.06</v>
      </c>
      <c r="K73" s="178">
        <f t="shared" ref="K73:K79" si="10">K$70*J73*K$71*K$72</f>
        <v>19407.09687679484</v>
      </c>
      <c r="L73" s="258">
        <v>0.1</v>
      </c>
      <c r="M73" s="255">
        <f t="shared" ref="M73:M79" si="11">M$70*L73*M$71*M$72</f>
        <v>15726.022703675857</v>
      </c>
      <c r="N73" s="257">
        <v>0.12</v>
      </c>
      <c r="O73" s="178">
        <f t="shared" ref="O73:O79" si="12">O$70*N73*O$71*O$72</f>
        <v>7405.6775274149031</v>
      </c>
      <c r="P73" s="258">
        <v>0.06</v>
      </c>
      <c r="Q73" s="255">
        <f t="shared" ref="Q73:Q74" si="13">Q$70*P73*Q$71*Q$72</f>
        <v>10966.895417176445</v>
      </c>
      <c r="R73" s="258">
        <v>0.06</v>
      </c>
      <c r="S73" s="259">
        <f t="shared" ref="S73:S79" si="14">S$70*R73*S$71*S$72</f>
        <v>0</v>
      </c>
      <c r="T73" s="260"/>
      <c r="U73" s="261">
        <v>31</v>
      </c>
      <c r="V73" s="262" t="s">
        <v>116</v>
      </c>
      <c r="W73" s="263"/>
      <c r="X73" s="264"/>
      <c r="Y73" s="265"/>
      <c r="Z73" s="266"/>
      <c r="AA73" s="263"/>
      <c r="AB73" s="263"/>
      <c r="AC73" s="267">
        <f t="shared" ref="AC73:AC79" si="15">X37+X49+X25+X61+AC25+AC37+AC49+AC61</f>
        <v>0</v>
      </c>
    </row>
    <row r="74" spans="2:31" s="3" customFormat="1" ht="12" customHeight="1" x14ac:dyDescent="0.25">
      <c r="B74" s="228"/>
      <c r="C74" s="229" t="s">
        <v>117</v>
      </c>
      <c r="D74" s="252">
        <f t="shared" ref="D74:D79" si="16">SUM(G74,I74,K74,M74,O74,S74,Q74)</f>
        <v>614320.04383834929</v>
      </c>
      <c r="E74" s="268"/>
      <c r="F74" s="269">
        <v>0.21</v>
      </c>
      <c r="G74" s="270">
        <f t="shared" si="8"/>
        <v>451555.45151405991</v>
      </c>
      <c r="H74" s="271">
        <v>0.22</v>
      </c>
      <c r="I74" s="270">
        <f t="shared" si="9"/>
        <v>25426.421938176052</v>
      </c>
      <c r="J74" s="272">
        <v>0.18</v>
      </c>
      <c r="K74" s="181">
        <f t="shared" si="10"/>
        <v>58221.290630384523</v>
      </c>
      <c r="L74" s="273">
        <v>0.2</v>
      </c>
      <c r="M74" s="270">
        <f t="shared" si="11"/>
        <v>31452.045407351714</v>
      </c>
      <c r="N74" s="272">
        <v>0.18</v>
      </c>
      <c r="O74" s="181">
        <f t="shared" si="12"/>
        <v>11108.516291122356</v>
      </c>
      <c r="P74" s="273">
        <v>0.2</v>
      </c>
      <c r="Q74" s="270">
        <f t="shared" si="13"/>
        <v>36556.318057254823</v>
      </c>
      <c r="R74" s="273">
        <v>0.2</v>
      </c>
      <c r="S74" s="274">
        <f t="shared" si="14"/>
        <v>0</v>
      </c>
      <c r="T74" s="260"/>
      <c r="U74" s="275">
        <v>32</v>
      </c>
      <c r="V74" s="276" t="s">
        <v>118</v>
      </c>
      <c r="W74" s="277"/>
      <c r="X74" s="278"/>
      <c r="Y74" s="279"/>
      <c r="Z74" s="280"/>
      <c r="AA74" s="277"/>
      <c r="AB74" s="277"/>
      <c r="AC74" s="281">
        <f t="shared" si="15"/>
        <v>0</v>
      </c>
    </row>
    <row r="75" spans="2:31" s="3" customFormat="1" ht="12" customHeight="1" x14ac:dyDescent="0.25">
      <c r="B75" s="228"/>
      <c r="C75" s="229" t="s">
        <v>119</v>
      </c>
      <c r="D75" s="252">
        <f t="shared" si="16"/>
        <v>56068.094274191964</v>
      </c>
      <c r="E75" s="268"/>
      <c r="F75" s="269">
        <v>2.5000000000000001E-2</v>
      </c>
      <c r="G75" s="270">
        <f t="shared" si="8"/>
        <v>53756.601370721415</v>
      </c>
      <c r="H75" s="271">
        <v>0.02</v>
      </c>
      <c r="I75" s="270">
        <f t="shared" si="9"/>
        <v>2311.4929034705501</v>
      </c>
      <c r="J75" s="272" t="s">
        <v>120</v>
      </c>
      <c r="K75" s="181"/>
      <c r="L75" s="273" t="s">
        <v>120</v>
      </c>
      <c r="M75" s="270"/>
      <c r="N75" s="272" t="s">
        <v>120</v>
      </c>
      <c r="O75" s="181"/>
      <c r="P75" s="273" t="s">
        <v>120</v>
      </c>
      <c r="Q75" s="181"/>
      <c r="R75" s="273" t="s">
        <v>120</v>
      </c>
      <c r="S75" s="274"/>
      <c r="T75" s="260"/>
      <c r="U75" s="275">
        <v>33</v>
      </c>
      <c r="V75" s="276" t="s">
        <v>121</v>
      </c>
      <c r="W75" s="277"/>
      <c r="X75" s="278"/>
      <c r="Y75" s="279"/>
      <c r="Z75" s="280"/>
      <c r="AA75" s="277"/>
      <c r="AB75" s="277"/>
      <c r="AC75" s="281">
        <f t="shared" si="15"/>
        <v>0</v>
      </c>
    </row>
    <row r="76" spans="2:31" s="3" customFormat="1" ht="12" customHeight="1" x14ac:dyDescent="0.25">
      <c r="B76" s="228"/>
      <c r="C76" s="229" t="s">
        <v>122</v>
      </c>
      <c r="D76" s="252">
        <f t="shared" si="16"/>
        <v>558933.66670050495</v>
      </c>
      <c r="E76" s="268"/>
      <c r="F76" s="269">
        <v>0.18</v>
      </c>
      <c r="G76" s="270">
        <f t="shared" si="8"/>
        <v>387047.5298691942</v>
      </c>
      <c r="H76" s="271">
        <v>0.1</v>
      </c>
      <c r="I76" s="270">
        <f t="shared" si="9"/>
        <v>11557.464517352751</v>
      </c>
      <c r="J76" s="272">
        <v>0.21</v>
      </c>
      <c r="K76" s="181">
        <f t="shared" si="10"/>
        <v>67924.839068781948</v>
      </c>
      <c r="L76" s="273">
        <v>0.23</v>
      </c>
      <c r="M76" s="270">
        <f t="shared" si="11"/>
        <v>36169.852218454471</v>
      </c>
      <c r="N76" s="272">
        <v>0.23</v>
      </c>
      <c r="O76" s="181">
        <f t="shared" si="12"/>
        <v>14194.215260878567</v>
      </c>
      <c r="P76" s="273">
        <v>0.23</v>
      </c>
      <c r="Q76" s="270">
        <f t="shared" ref="Q76:Q79" si="17">Q$70*P76*Q$71*Q$72</f>
        <v>42039.765765843047</v>
      </c>
      <c r="R76" s="273">
        <v>0.23</v>
      </c>
      <c r="S76" s="274">
        <f t="shared" si="14"/>
        <v>0</v>
      </c>
      <c r="T76" s="260"/>
      <c r="U76" s="275">
        <v>41</v>
      </c>
      <c r="V76" s="276" t="s">
        <v>123</v>
      </c>
      <c r="W76" s="277"/>
      <c r="X76" s="278"/>
      <c r="Y76" s="279"/>
      <c r="Z76" s="280"/>
      <c r="AA76" s="277"/>
      <c r="AB76" s="277"/>
      <c r="AC76" s="281">
        <f t="shared" si="15"/>
        <v>0</v>
      </c>
    </row>
    <row r="77" spans="2:31" s="3" customFormat="1" ht="12" customHeight="1" x14ac:dyDescent="0.25">
      <c r="B77" s="228"/>
      <c r="C77" s="229" t="s">
        <v>124</v>
      </c>
      <c r="D77" s="252">
        <f t="shared" si="16"/>
        <v>579253.8476466632</v>
      </c>
      <c r="E77" s="268"/>
      <c r="F77" s="269">
        <v>0.16</v>
      </c>
      <c r="G77" s="270">
        <f t="shared" si="8"/>
        <v>344042.24877261708</v>
      </c>
      <c r="H77" s="271">
        <v>0.48</v>
      </c>
      <c r="I77" s="270">
        <f t="shared" si="9"/>
        <v>55475.829683293196</v>
      </c>
      <c r="J77" s="272">
        <v>0.27</v>
      </c>
      <c r="K77" s="181">
        <f t="shared" si="10"/>
        <v>87331.935945576799</v>
      </c>
      <c r="L77" s="273">
        <v>0.23</v>
      </c>
      <c r="M77" s="270">
        <f t="shared" si="11"/>
        <v>36169.852218454471</v>
      </c>
      <c r="N77" s="272">
        <v>0.23</v>
      </c>
      <c r="O77" s="181">
        <f t="shared" si="12"/>
        <v>14194.215260878567</v>
      </c>
      <c r="P77" s="273">
        <v>0.23</v>
      </c>
      <c r="Q77" s="270">
        <f t="shared" si="17"/>
        <v>42039.765765843047</v>
      </c>
      <c r="R77" s="273">
        <v>0.23</v>
      </c>
      <c r="S77" s="274">
        <f t="shared" si="14"/>
        <v>0</v>
      </c>
      <c r="T77" s="260"/>
      <c r="U77" s="275">
        <v>51</v>
      </c>
      <c r="V77" s="276" t="s">
        <v>125</v>
      </c>
      <c r="W77" s="277"/>
      <c r="X77" s="278"/>
      <c r="Y77" s="279"/>
      <c r="Z77" s="280"/>
      <c r="AA77" s="277"/>
      <c r="AB77" s="277"/>
      <c r="AC77" s="281">
        <f t="shared" si="15"/>
        <v>0</v>
      </c>
    </row>
    <row r="78" spans="2:31" s="226" customFormat="1" ht="12" customHeight="1" x14ac:dyDescent="0.25">
      <c r="B78" s="228"/>
      <c r="C78" s="229" t="s">
        <v>126</v>
      </c>
      <c r="D78" s="252">
        <f t="shared" si="16"/>
        <v>753445.16684489278</v>
      </c>
      <c r="E78" s="268"/>
      <c r="F78" s="269">
        <v>0.28999999999999998</v>
      </c>
      <c r="G78" s="270">
        <f t="shared" si="8"/>
        <v>623576.57590036839</v>
      </c>
      <c r="H78" s="271">
        <v>7.0000000000000007E-2</v>
      </c>
      <c r="I78" s="270">
        <f t="shared" si="9"/>
        <v>8090.2251621469259</v>
      </c>
      <c r="J78" s="272">
        <v>0.18</v>
      </c>
      <c r="K78" s="181">
        <f t="shared" si="10"/>
        <v>58221.290630384523</v>
      </c>
      <c r="L78" s="273">
        <v>0.14000000000000001</v>
      </c>
      <c r="M78" s="270">
        <f t="shared" si="11"/>
        <v>22016.4317851462</v>
      </c>
      <c r="N78" s="272">
        <v>0.14000000000000001</v>
      </c>
      <c r="O78" s="181">
        <f t="shared" si="12"/>
        <v>8639.9571153173874</v>
      </c>
      <c r="P78" s="273">
        <v>0.18</v>
      </c>
      <c r="Q78" s="270">
        <f t="shared" si="17"/>
        <v>32900.68625152934</v>
      </c>
      <c r="R78" s="273">
        <v>0.18</v>
      </c>
      <c r="S78" s="274">
        <f t="shared" si="14"/>
        <v>0</v>
      </c>
      <c r="T78" s="260"/>
      <c r="U78" s="275">
        <v>52</v>
      </c>
      <c r="V78" s="276" t="s">
        <v>125</v>
      </c>
      <c r="W78" s="277"/>
      <c r="X78" s="278"/>
      <c r="Y78" s="279"/>
      <c r="Z78" s="280"/>
      <c r="AA78" s="282"/>
      <c r="AB78" s="282"/>
      <c r="AC78" s="281">
        <f t="shared" si="15"/>
        <v>0</v>
      </c>
    </row>
    <row r="79" spans="2:31" s="226" customFormat="1" ht="12" customHeight="1" x14ac:dyDescent="0.25">
      <c r="B79" s="219"/>
      <c r="C79" s="220" t="s">
        <v>127</v>
      </c>
      <c r="D79" s="252">
        <f t="shared" si="16"/>
        <v>172749.86295564478</v>
      </c>
      <c r="E79" s="283"/>
      <c r="F79" s="284">
        <v>4.4999999999999998E-2</v>
      </c>
      <c r="G79" s="285">
        <f t="shared" si="8"/>
        <v>96761.88246729855</v>
      </c>
      <c r="H79" s="287">
        <v>0.03</v>
      </c>
      <c r="I79" s="285">
        <f t="shared" si="9"/>
        <v>3467.2393552058247</v>
      </c>
      <c r="J79" s="288">
        <v>0.1</v>
      </c>
      <c r="K79" s="286">
        <f t="shared" si="10"/>
        <v>32345.161461324737</v>
      </c>
      <c r="L79" s="289">
        <v>0.1</v>
      </c>
      <c r="M79" s="285">
        <f t="shared" si="11"/>
        <v>15726.022703675857</v>
      </c>
      <c r="N79" s="288">
        <v>0.1</v>
      </c>
      <c r="O79" s="286">
        <f t="shared" si="12"/>
        <v>6171.3979395124197</v>
      </c>
      <c r="P79" s="287">
        <v>0.1</v>
      </c>
      <c r="Q79" s="286">
        <f t="shared" si="17"/>
        <v>18278.159028627411</v>
      </c>
      <c r="R79" s="287">
        <v>0.1</v>
      </c>
      <c r="S79" s="290">
        <f t="shared" si="14"/>
        <v>0</v>
      </c>
      <c r="T79" s="291"/>
      <c r="U79" s="292">
        <v>53</v>
      </c>
      <c r="V79" s="293" t="s">
        <v>128</v>
      </c>
      <c r="W79" s="294"/>
      <c r="X79" s="295"/>
      <c r="Y79" s="296"/>
      <c r="Z79" s="297"/>
      <c r="AA79" s="298"/>
      <c r="AB79" s="298"/>
      <c r="AC79" s="299">
        <f t="shared" si="15"/>
        <v>0</v>
      </c>
    </row>
    <row r="80" spans="2:31" s="146" customFormat="1" ht="12" customHeight="1" thickBot="1" x14ac:dyDescent="0.3">
      <c r="B80" s="300" t="s">
        <v>129</v>
      </c>
      <c r="C80" s="301" t="s">
        <v>130</v>
      </c>
      <c r="D80" s="302">
        <f>SUM(G80,I80,K80,M80,O80,Q80,S80)</f>
        <v>2991046.1113337879</v>
      </c>
      <c r="E80" s="303"/>
      <c r="F80" s="304">
        <f t="shared" ref="F80:S80" si="18">SUM(F73:F79)</f>
        <v>1</v>
      </c>
      <c r="G80" s="305">
        <f>SUM(G73:G79)</f>
        <v>2150264.0548288566</v>
      </c>
      <c r="H80" s="304">
        <f t="shared" si="18"/>
        <v>1</v>
      </c>
      <c r="I80" s="305">
        <f>SUM(I73:I79)</f>
        <v>115574.6451735275</v>
      </c>
      <c r="J80" s="307">
        <f t="shared" si="18"/>
        <v>0.99999999999999989</v>
      </c>
      <c r="K80" s="306">
        <f t="shared" si="18"/>
        <v>323451.61461324734</v>
      </c>
      <c r="L80" s="308">
        <f t="shared" si="18"/>
        <v>1</v>
      </c>
      <c r="M80" s="305">
        <f t="shared" si="18"/>
        <v>157260.22703675856</v>
      </c>
      <c r="N80" s="307">
        <f t="shared" si="18"/>
        <v>1</v>
      </c>
      <c r="O80" s="306">
        <f t="shared" si="18"/>
        <v>61713.979395124203</v>
      </c>
      <c r="P80" s="304">
        <f t="shared" si="18"/>
        <v>0.99999999999999989</v>
      </c>
      <c r="Q80" s="305">
        <f t="shared" si="18"/>
        <v>182781.59028627412</v>
      </c>
      <c r="R80" s="304">
        <f t="shared" si="18"/>
        <v>0.99999999999999989</v>
      </c>
      <c r="S80" s="309">
        <f t="shared" si="18"/>
        <v>0</v>
      </c>
      <c r="T80" s="310"/>
      <c r="U80" s="483" t="s">
        <v>131</v>
      </c>
      <c r="V80" s="484"/>
      <c r="W80" s="484"/>
      <c r="X80" s="484"/>
      <c r="Y80" s="311"/>
      <c r="Z80" s="484"/>
      <c r="AA80" s="484"/>
      <c r="AB80" s="312"/>
      <c r="AC80" s="426">
        <f>SUM(AC73:AC79)</f>
        <v>0</v>
      </c>
    </row>
    <row r="81" spans="1:31" s="18" customFormat="1" ht="12.75" customHeight="1" thickBot="1" x14ac:dyDescent="0.3">
      <c r="B81" s="140"/>
      <c r="C81" s="140"/>
      <c r="D81" s="141"/>
      <c r="E81" s="141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313"/>
      <c r="V81" s="313"/>
      <c r="W81" s="313"/>
      <c r="X81" s="313"/>
      <c r="Y81" s="56"/>
      <c r="Z81" s="313"/>
      <c r="AA81" s="313"/>
      <c r="AB81" s="313"/>
      <c r="AC81" s="313"/>
      <c r="AE81" s="146"/>
    </row>
    <row r="82" spans="1:31" ht="32.25" customHeight="1" thickBot="1" x14ac:dyDescent="0.3">
      <c r="A82" s="20"/>
      <c r="B82" s="458" t="s">
        <v>132</v>
      </c>
      <c r="C82" s="459"/>
      <c r="D82" s="314" t="s">
        <v>86</v>
      </c>
      <c r="E82" s="315"/>
      <c r="F82" s="460" t="str">
        <f>F7</f>
        <v>Architekt / Gesamtleiter</v>
      </c>
      <c r="G82" s="460"/>
      <c r="H82" s="460" t="str">
        <f>H7</f>
        <v>Bauingenieur 
(als Fachplaner)</v>
      </c>
      <c r="I82" s="460"/>
      <c r="J82" s="460" t="str">
        <f>J7</f>
        <v>Elektroplaner</v>
      </c>
      <c r="K82" s="460"/>
      <c r="L82" s="460" t="str">
        <f>L7</f>
        <v>Heizungsplaner</v>
      </c>
      <c r="M82" s="460"/>
      <c r="N82" s="460" t="str">
        <f>N7</f>
        <v>Lüftung, Kälte, Klima
(inkl. Fachkoord.)</v>
      </c>
      <c r="O82" s="460"/>
      <c r="P82" s="485" t="str">
        <f>P7</f>
        <v>Sanitärplaner</v>
      </c>
      <c r="Q82" s="485"/>
      <c r="R82" s="460" t="str">
        <f>R7</f>
        <v>Koordination Gesamtareal</v>
      </c>
      <c r="S82" s="460"/>
      <c r="T82" s="316"/>
      <c r="U82" s="486" t="s">
        <v>133</v>
      </c>
      <c r="V82" s="487"/>
      <c r="W82" s="487"/>
      <c r="X82" s="487"/>
      <c r="Y82" s="487"/>
      <c r="Z82" s="487"/>
      <c r="AA82" s="487"/>
      <c r="AB82" s="487"/>
      <c r="AC82" s="488"/>
    </row>
    <row r="83" spans="1:31" x14ac:dyDescent="0.25">
      <c r="B83" s="317"/>
      <c r="C83" s="318" t="s">
        <v>134</v>
      </c>
      <c r="D83" s="252">
        <f>(SUM(F83:S83)+AC83)</f>
        <v>256275.42907354134</v>
      </c>
      <c r="E83" s="319"/>
      <c r="F83" s="320"/>
      <c r="G83" s="321">
        <f>G73</f>
        <v>193523.7649345971</v>
      </c>
      <c r="H83" s="322"/>
      <c r="I83" s="321">
        <f>I73</f>
        <v>9245.9716138822005</v>
      </c>
      <c r="J83" s="322"/>
      <c r="K83" s="321">
        <f>K73</f>
        <v>19407.09687679484</v>
      </c>
      <c r="L83" s="322"/>
      <c r="M83" s="321">
        <f>M73</f>
        <v>15726.022703675857</v>
      </c>
      <c r="N83" s="322"/>
      <c r="O83" s="321">
        <f>O73</f>
        <v>7405.6775274149031</v>
      </c>
      <c r="P83" s="322"/>
      <c r="Q83" s="321">
        <f>Q73</f>
        <v>10966.895417176445</v>
      </c>
      <c r="R83" s="322"/>
      <c r="S83" s="321">
        <f>S73</f>
        <v>0</v>
      </c>
      <c r="T83" s="323"/>
      <c r="U83" s="324"/>
      <c r="V83" s="325"/>
      <c r="W83" s="325"/>
      <c r="X83" s="326"/>
      <c r="Y83" s="327"/>
      <c r="Z83" s="328"/>
      <c r="AA83" s="329"/>
      <c r="AB83" s="329"/>
      <c r="AC83" s="330">
        <f>AC73</f>
        <v>0</v>
      </c>
    </row>
    <row r="84" spans="1:31" x14ac:dyDescent="0.25">
      <c r="B84" s="331"/>
      <c r="C84" s="332" t="s">
        <v>135</v>
      </c>
      <c r="D84" s="333">
        <f>(SUM(F84:S84)+AC84)</f>
        <v>2734770.6822602474</v>
      </c>
      <c r="E84" s="334"/>
      <c r="F84" s="335"/>
      <c r="G84" s="336">
        <f>SUM(G74:G79)</f>
        <v>1956740.2898942595</v>
      </c>
      <c r="H84" s="335"/>
      <c r="I84" s="336">
        <f>SUM(I74:I79)</f>
        <v>106328.67355964531</v>
      </c>
      <c r="J84" s="335"/>
      <c r="K84" s="336">
        <f>SUM(K74:K79)</f>
        <v>304044.51773645252</v>
      </c>
      <c r="L84" s="335"/>
      <c r="M84" s="336">
        <f>SUM(M74:M79)</f>
        <v>141534.20433308271</v>
      </c>
      <c r="N84" s="335"/>
      <c r="O84" s="336">
        <f>SUM(O74:O79)</f>
        <v>54308.301867709299</v>
      </c>
      <c r="P84" s="335"/>
      <c r="Q84" s="336">
        <f>SUM(Q74:Q79)</f>
        <v>171814.69486909767</v>
      </c>
      <c r="R84" s="335"/>
      <c r="S84" s="336">
        <f>SUM(S74:S79)</f>
        <v>0</v>
      </c>
      <c r="T84" s="337"/>
      <c r="U84" s="338"/>
      <c r="V84" s="339"/>
      <c r="W84" s="339"/>
      <c r="X84" s="286"/>
      <c r="Y84" s="340"/>
      <c r="Z84" s="286"/>
      <c r="AA84" s="332"/>
      <c r="AB84" s="332"/>
      <c r="AC84" s="341">
        <f>SUM(AC80)</f>
        <v>0</v>
      </c>
    </row>
    <row r="85" spans="1:31" x14ac:dyDescent="0.25">
      <c r="B85" s="342"/>
      <c r="C85" s="318" t="s">
        <v>136</v>
      </c>
      <c r="D85" s="48">
        <f>G85+I85+K85+M85+O85+Q85+S85+AC85</f>
        <v>89731.38334001365</v>
      </c>
      <c r="E85" s="343"/>
      <c r="F85" s="344">
        <v>0.03</v>
      </c>
      <c r="G85" s="214">
        <f>(G83+G84)*F85</f>
        <v>64507.921644865695</v>
      </c>
      <c r="H85" s="345">
        <v>0.03</v>
      </c>
      <c r="I85" s="214">
        <f>(I83+I84)*H85</f>
        <v>3467.2393552058252</v>
      </c>
      <c r="J85" s="345">
        <v>0.03</v>
      </c>
      <c r="K85" s="214">
        <f>(K83+K84)*J85</f>
        <v>9703.5484383974199</v>
      </c>
      <c r="L85" s="345">
        <v>0.03</v>
      </c>
      <c r="M85" s="214">
        <f>(M83+M84)*L85</f>
        <v>4717.8068111027569</v>
      </c>
      <c r="N85" s="345">
        <v>0.03</v>
      </c>
      <c r="O85" s="214">
        <f>(O83+O84)*N85</f>
        <v>1851.419381853726</v>
      </c>
      <c r="P85" s="345">
        <v>0.03</v>
      </c>
      <c r="Q85" s="214">
        <f>(Q83+Q84)*P85</f>
        <v>5483.4477085882236</v>
      </c>
      <c r="R85" s="345">
        <v>0.03</v>
      </c>
      <c r="S85" s="214">
        <f>(S83+S84)*R85</f>
        <v>0</v>
      </c>
      <c r="T85" s="346"/>
      <c r="U85" s="347"/>
      <c r="V85" s="348"/>
      <c r="W85" s="348"/>
      <c r="X85" s="349"/>
      <c r="Y85" s="350"/>
      <c r="Z85" s="349"/>
      <c r="AA85" s="351">
        <v>0.03</v>
      </c>
      <c r="AB85" s="352"/>
      <c r="AC85" s="353">
        <f>(AC83+AC84)*AB85</f>
        <v>0</v>
      </c>
    </row>
    <row r="86" spans="1:31" s="354" customFormat="1" x14ac:dyDescent="0.25">
      <c r="B86" s="342"/>
      <c r="C86" s="355" t="s">
        <v>137</v>
      </c>
      <c r="D86" s="356">
        <f>SUM(F86:AC86)</f>
        <v>3080777.4946738021</v>
      </c>
      <c r="E86" s="215"/>
      <c r="F86" s="357"/>
      <c r="G86" s="358">
        <f>SUM(G83:G85)</f>
        <v>2214771.9764737221</v>
      </c>
      <c r="H86" s="359"/>
      <c r="I86" s="358">
        <f>SUM(I83:I85)</f>
        <v>119041.88452873332</v>
      </c>
      <c r="J86" s="359"/>
      <c r="K86" s="358">
        <f>SUM(K83:K85)</f>
        <v>333155.16305164475</v>
      </c>
      <c r="L86" s="359"/>
      <c r="M86" s="358">
        <f>SUM(M83:M85)</f>
        <v>161978.03384786131</v>
      </c>
      <c r="N86" s="359"/>
      <c r="O86" s="358">
        <f>SUM(O83:O85)</f>
        <v>63565.398776977927</v>
      </c>
      <c r="P86" s="359"/>
      <c r="Q86" s="358">
        <f>SUM(Q83:Q85)</f>
        <v>188265.03799486233</v>
      </c>
      <c r="R86" s="359"/>
      <c r="S86" s="360">
        <f>SUM(S83:S85)</f>
        <v>0</v>
      </c>
      <c r="T86" s="217"/>
      <c r="U86" s="217"/>
      <c r="V86" s="361"/>
      <c r="W86" s="361"/>
      <c r="X86" s="362"/>
      <c r="Y86" s="363"/>
      <c r="Z86" s="362"/>
      <c r="AA86" s="364"/>
      <c r="AB86" s="364"/>
      <c r="AC86" s="218">
        <f>SUM(AC83:AC85)</f>
        <v>0</v>
      </c>
    </row>
    <row r="87" spans="1:31" s="354" customFormat="1" x14ac:dyDescent="0.25">
      <c r="A87" s="18"/>
      <c r="B87" s="365"/>
      <c r="C87" s="332" t="s">
        <v>138</v>
      </c>
      <c r="D87" s="129">
        <f>G87+I87+K87+M87+O87+Q87+S87+AC87</f>
        <v>123231.09978695209</v>
      </c>
      <c r="E87" s="205"/>
      <c r="F87" s="366">
        <v>0.04</v>
      </c>
      <c r="G87" s="367">
        <f>G86*F87</f>
        <v>88590.879058948893</v>
      </c>
      <c r="H87" s="366">
        <v>0.04</v>
      </c>
      <c r="I87" s="367">
        <f>I86*H87</f>
        <v>4761.6753811493327</v>
      </c>
      <c r="J87" s="366">
        <v>0.04</v>
      </c>
      <c r="K87" s="367">
        <f>K86*J87</f>
        <v>13326.20652206579</v>
      </c>
      <c r="L87" s="366">
        <v>0.04</v>
      </c>
      <c r="M87" s="367">
        <f>M86*L87</f>
        <v>6479.1213539144528</v>
      </c>
      <c r="N87" s="366">
        <v>0.04</v>
      </c>
      <c r="O87" s="367">
        <f>O86*N87</f>
        <v>2542.6159510791172</v>
      </c>
      <c r="P87" s="366">
        <v>0.04</v>
      </c>
      <c r="Q87" s="367">
        <f>Q86*P87</f>
        <v>7530.6015197944935</v>
      </c>
      <c r="R87" s="366">
        <v>0.04</v>
      </c>
      <c r="S87" s="367">
        <f>S86*R87</f>
        <v>0</v>
      </c>
      <c r="T87" s="238"/>
      <c r="U87" s="238"/>
      <c r="V87" s="368"/>
      <c r="W87" s="368"/>
      <c r="X87" s="203"/>
      <c r="Y87" s="369"/>
      <c r="Z87" s="203"/>
      <c r="AA87" s="370">
        <v>0.04</v>
      </c>
      <c r="AB87" s="370"/>
      <c r="AC87" s="371">
        <f>AA87*AC86</f>
        <v>0</v>
      </c>
    </row>
    <row r="88" spans="1:31" s="372" customFormat="1" ht="13.8" x14ac:dyDescent="0.25">
      <c r="B88" s="373"/>
      <c r="C88" s="374" t="s">
        <v>139</v>
      </c>
      <c r="D88" s="375">
        <f>SUM(F88:AC88)</f>
        <v>3204008.5944607537</v>
      </c>
      <c r="E88" s="376"/>
      <c r="F88" s="377"/>
      <c r="G88" s="378">
        <f>G87+G86</f>
        <v>2303362.8555326709</v>
      </c>
      <c r="H88" s="379"/>
      <c r="I88" s="378">
        <f>I87+I86</f>
        <v>123803.55990988266</v>
      </c>
      <c r="J88" s="379"/>
      <c r="K88" s="378">
        <f>K87+K86</f>
        <v>346481.36957371054</v>
      </c>
      <c r="L88" s="379"/>
      <c r="M88" s="378">
        <f>M87+M86</f>
        <v>168457.15520177578</v>
      </c>
      <c r="N88" s="379"/>
      <c r="O88" s="378">
        <f>O87+O86</f>
        <v>66108.014728057038</v>
      </c>
      <c r="P88" s="379"/>
      <c r="Q88" s="378">
        <f>Q87+Q86</f>
        <v>195795.63951465682</v>
      </c>
      <c r="R88" s="379"/>
      <c r="S88" s="378">
        <f>S87+S86</f>
        <v>0</v>
      </c>
      <c r="T88" s="380"/>
      <c r="U88" s="380" t="s">
        <v>140</v>
      </c>
      <c r="V88" s="381"/>
      <c r="W88" s="381"/>
      <c r="X88" s="382"/>
      <c r="Y88" s="363"/>
      <c r="Z88" s="382"/>
      <c r="AA88" s="381"/>
      <c r="AB88" s="381"/>
      <c r="AC88" s="378">
        <v>0</v>
      </c>
    </row>
    <row r="89" spans="1:31" s="383" customFormat="1" x14ac:dyDescent="0.25">
      <c r="B89" s="384"/>
      <c r="C89" s="385" t="s">
        <v>141</v>
      </c>
      <c r="D89" s="386">
        <f>G89+I89+K89+M89+O89+Q89+S89+AC89</f>
        <v>246708.66177347803</v>
      </c>
      <c r="E89" s="387"/>
      <c r="F89" s="388">
        <v>7.6999999999999999E-2</v>
      </c>
      <c r="G89" s="389">
        <f>G88*F89</f>
        <v>177358.93987601565</v>
      </c>
      <c r="H89" s="388">
        <v>7.6999999999999999E-2</v>
      </c>
      <c r="I89" s="389">
        <f>I88*H89</f>
        <v>9532.8741130609651</v>
      </c>
      <c r="J89" s="388">
        <v>7.6999999999999999E-2</v>
      </c>
      <c r="K89" s="389">
        <f>K88*J89</f>
        <v>26679.065457175711</v>
      </c>
      <c r="L89" s="388">
        <v>7.6999999999999999E-2</v>
      </c>
      <c r="M89" s="389">
        <f>M88*L89</f>
        <v>12971.200950536735</v>
      </c>
      <c r="N89" s="388">
        <v>7.6999999999999999E-2</v>
      </c>
      <c r="O89" s="389">
        <f>O88*N89</f>
        <v>5090.3171340603922</v>
      </c>
      <c r="P89" s="388">
        <v>7.6999999999999999E-2</v>
      </c>
      <c r="Q89" s="389">
        <f>Q88*P89</f>
        <v>15076.264242628575</v>
      </c>
      <c r="R89" s="388">
        <v>7.6999999999999999E-2</v>
      </c>
      <c r="S89" s="390">
        <f>S88*R89</f>
        <v>0</v>
      </c>
      <c r="T89" s="391"/>
      <c r="U89" s="391" t="s">
        <v>142</v>
      </c>
      <c r="V89" s="392"/>
      <c r="W89" s="392"/>
      <c r="X89" s="389"/>
      <c r="Y89" s="393"/>
      <c r="Z89" s="389"/>
      <c r="AA89" s="388">
        <v>7.6999999999999999E-2</v>
      </c>
      <c r="AB89" s="394"/>
      <c r="AC89" s="395">
        <f>AC88*AA89</f>
        <v>0</v>
      </c>
    </row>
    <row r="90" spans="1:31" s="372" customFormat="1" ht="20.100000000000001" customHeight="1" thickBot="1" x14ac:dyDescent="0.3">
      <c r="B90" s="396" t="s">
        <v>143</v>
      </c>
      <c r="C90" s="397" t="s">
        <v>144</v>
      </c>
      <c r="D90" s="398">
        <f>SUM(F90:AC90)</f>
        <v>3450717.2562342319</v>
      </c>
      <c r="E90" s="399"/>
      <c r="F90" s="400"/>
      <c r="G90" s="401">
        <f>G88+G89</f>
        <v>2480721.7954086866</v>
      </c>
      <c r="H90" s="402"/>
      <c r="I90" s="401">
        <f>I88+I89</f>
        <v>133336.43402294363</v>
      </c>
      <c r="J90" s="402"/>
      <c r="K90" s="401">
        <f>K88+K89</f>
        <v>373160.43503088626</v>
      </c>
      <c r="L90" s="402"/>
      <c r="M90" s="401">
        <f>M88+M89</f>
        <v>181428.35615231251</v>
      </c>
      <c r="N90" s="402"/>
      <c r="O90" s="401">
        <f>O88+O89</f>
        <v>71198.331862117426</v>
      </c>
      <c r="P90" s="402"/>
      <c r="Q90" s="401">
        <f>Q88+Q89</f>
        <v>210871.90375728538</v>
      </c>
      <c r="R90" s="402"/>
      <c r="S90" s="401">
        <f>S88+S89</f>
        <v>0</v>
      </c>
      <c r="T90" s="403"/>
      <c r="U90" s="403" t="s">
        <v>145</v>
      </c>
      <c r="V90" s="404"/>
      <c r="W90" s="405"/>
      <c r="X90" s="406"/>
      <c r="Y90" s="407"/>
      <c r="Z90" s="401"/>
      <c r="AA90" s="404"/>
      <c r="AB90" s="404"/>
      <c r="AC90" s="408">
        <f>SUM(AC88:AC89)</f>
        <v>0</v>
      </c>
    </row>
    <row r="91" spans="1:31" s="18" customFormat="1" ht="9" customHeight="1" x14ac:dyDescent="0.25">
      <c r="B91" s="140"/>
      <c r="C91" s="140"/>
      <c r="D91" s="141"/>
      <c r="E91" s="141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Z91" s="142"/>
      <c r="AA91" s="142"/>
      <c r="AB91" s="142"/>
      <c r="AC91" s="142"/>
      <c r="AE91" s="146"/>
    </row>
    <row r="92" spans="1:31" s="18" customFormat="1" ht="9" customHeight="1" thickBot="1" x14ac:dyDescent="0.3">
      <c r="B92" s="409"/>
      <c r="C92" s="140"/>
      <c r="D92" s="141"/>
      <c r="E92" s="141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Z92" s="142"/>
      <c r="AA92" s="142"/>
      <c r="AB92" s="142"/>
      <c r="AC92" s="142"/>
      <c r="AE92" s="146"/>
    </row>
    <row r="93" spans="1:31" s="383" customFormat="1" ht="12.75" customHeight="1" thickBot="1" x14ac:dyDescent="0.3">
      <c r="B93" s="410" t="s">
        <v>146</v>
      </c>
      <c r="C93" s="411" t="s">
        <v>147</v>
      </c>
      <c r="D93" s="412">
        <f>IFERROR(D88/D55,"")</f>
        <v>0.18343675828388811</v>
      </c>
      <c r="E93" s="413"/>
      <c r="F93" s="500" t="s">
        <v>148</v>
      </c>
      <c r="G93" s="500"/>
      <c r="H93" s="500"/>
      <c r="I93" s="500"/>
      <c r="J93" s="500"/>
      <c r="K93" s="500"/>
      <c r="L93" s="500"/>
      <c r="M93" s="501"/>
      <c r="N93" s="502" t="s">
        <v>149</v>
      </c>
      <c r="O93" s="503"/>
      <c r="P93" s="508" t="s">
        <v>42</v>
      </c>
      <c r="Q93" s="510" t="s">
        <v>20</v>
      </c>
      <c r="R93" s="512">
        <f>D88+AC17</f>
        <v>3204008.5944607537</v>
      </c>
      <c r="S93" s="513"/>
      <c r="T93" s="414"/>
      <c r="U93" s="489"/>
      <c r="V93" s="489"/>
      <c r="W93" s="489"/>
      <c r="X93" s="489"/>
      <c r="Y93" s="489"/>
      <c r="Z93" s="489"/>
      <c r="AA93" s="489"/>
      <c r="AB93" s="489"/>
      <c r="AC93" s="489"/>
      <c r="AD93" s="37"/>
    </row>
    <row r="94" spans="1:31" s="383" customFormat="1" ht="12.75" customHeight="1" x14ac:dyDescent="0.25">
      <c r="B94" s="415" t="s">
        <v>61</v>
      </c>
      <c r="C94" s="416" t="s">
        <v>150</v>
      </c>
      <c r="D94" s="417">
        <f>SUM(D10:D54)</f>
        <v>21016036.256234232</v>
      </c>
      <c r="E94" s="55"/>
      <c r="F94" s="500"/>
      <c r="G94" s="500"/>
      <c r="H94" s="500"/>
      <c r="I94" s="500"/>
      <c r="J94" s="500"/>
      <c r="K94" s="500"/>
      <c r="L94" s="500"/>
      <c r="M94" s="501"/>
      <c r="N94" s="504"/>
      <c r="O94" s="505"/>
      <c r="P94" s="509"/>
      <c r="Q94" s="511"/>
      <c r="R94" s="514"/>
      <c r="S94" s="515"/>
      <c r="T94" s="414"/>
      <c r="U94" s="489"/>
      <c r="V94" s="489"/>
      <c r="W94" s="489"/>
      <c r="X94" s="489"/>
      <c r="Y94" s="489"/>
      <c r="Z94" s="489"/>
      <c r="AA94" s="489"/>
      <c r="AB94" s="489"/>
      <c r="AC94" s="489"/>
      <c r="AD94" s="37"/>
    </row>
    <row r="95" spans="1:31" s="383" customFormat="1" ht="12.75" customHeight="1" thickBot="1" x14ac:dyDescent="0.3">
      <c r="B95" s="415"/>
      <c r="C95" s="415" t="s">
        <v>151</v>
      </c>
      <c r="D95" s="418">
        <f>D94*0.077</f>
        <v>1618234.7917300358</v>
      </c>
      <c r="E95" s="55"/>
      <c r="F95" s="490" t="s">
        <v>152</v>
      </c>
      <c r="G95" s="490"/>
      <c r="H95" s="490"/>
      <c r="I95" s="490"/>
      <c r="J95" s="490"/>
      <c r="K95" s="490"/>
      <c r="L95" s="490"/>
      <c r="M95" s="491"/>
      <c r="N95" s="504"/>
      <c r="O95" s="505"/>
      <c r="P95" s="492" t="s">
        <v>153</v>
      </c>
      <c r="Q95" s="494" t="s">
        <v>20</v>
      </c>
      <c r="R95" s="496">
        <f>D90+AC90</f>
        <v>3450717.2562342319</v>
      </c>
      <c r="S95" s="497"/>
      <c r="T95" s="414"/>
      <c r="U95" s="489"/>
      <c r="V95" s="489"/>
      <c r="W95" s="489"/>
      <c r="X95" s="489"/>
      <c r="Y95" s="489"/>
      <c r="Z95" s="489"/>
      <c r="AA95" s="489"/>
      <c r="AB95" s="489"/>
      <c r="AC95" s="489"/>
      <c r="AD95" s="37"/>
    </row>
    <row r="96" spans="1:31" s="383" customFormat="1" ht="13.2" customHeight="1" thickTop="1" thickBot="1" x14ac:dyDescent="0.3">
      <c r="B96" s="418" t="s">
        <v>154</v>
      </c>
      <c r="C96" s="418" t="s">
        <v>155</v>
      </c>
      <c r="D96" s="418">
        <f>D94+D95</f>
        <v>22634271.047964267</v>
      </c>
      <c r="E96" s="55"/>
      <c r="F96" s="490"/>
      <c r="G96" s="490"/>
      <c r="H96" s="490"/>
      <c r="I96" s="490"/>
      <c r="J96" s="490"/>
      <c r="K96" s="490"/>
      <c r="L96" s="490"/>
      <c r="M96" s="491"/>
      <c r="N96" s="506"/>
      <c r="O96" s="507"/>
      <c r="P96" s="493"/>
      <c r="Q96" s="495"/>
      <c r="R96" s="498"/>
      <c r="S96" s="499"/>
      <c r="T96" s="419"/>
      <c r="U96" s="155"/>
      <c r="V96" s="155"/>
      <c r="W96" s="155"/>
      <c r="X96" s="155"/>
      <c r="Y96" s="155"/>
      <c r="Z96" s="155"/>
      <c r="AA96" s="155"/>
      <c r="AB96" s="155"/>
      <c r="AC96" s="420" t="s">
        <v>156</v>
      </c>
    </row>
    <row r="97" spans="2:29" ht="18" thickTop="1" x14ac:dyDescent="0.3">
      <c r="B97" s="421"/>
      <c r="C97" s="19"/>
      <c r="D97" s="422"/>
      <c r="E97" s="422"/>
      <c r="F97" s="423"/>
      <c r="G97" s="423"/>
      <c r="H97" s="423"/>
      <c r="I97" s="423"/>
      <c r="J97" s="423"/>
      <c r="K97" s="423"/>
      <c r="L97" s="423"/>
      <c r="M97" s="423"/>
      <c r="N97" s="423"/>
      <c r="O97" s="423"/>
      <c r="P97" s="423"/>
      <c r="Q97" s="423"/>
      <c r="R97" s="423"/>
      <c r="S97" s="423"/>
      <c r="T97" s="424"/>
      <c r="U97" s="424"/>
      <c r="V97" s="424"/>
      <c r="W97" s="424"/>
      <c r="X97" s="424"/>
      <c r="Z97" s="424"/>
      <c r="AA97" s="424"/>
      <c r="AB97" s="424"/>
      <c r="AC97" s="424"/>
    </row>
    <row r="98" spans="2:29" x14ac:dyDescent="0.25">
      <c r="B98" s="354"/>
      <c r="C98" s="354"/>
      <c r="D98" s="196"/>
    </row>
    <row r="100" spans="2:29" x14ac:dyDescent="0.25">
      <c r="D100" s="17"/>
    </row>
  </sheetData>
  <sheetProtection password="CDD8" sheet="1" objects="1" scenarios="1" selectLockedCells="1"/>
  <mergeCells count="48">
    <mergeCell ref="U93:AC95"/>
    <mergeCell ref="F95:M96"/>
    <mergeCell ref="P95:P96"/>
    <mergeCell ref="Q95:Q96"/>
    <mergeCell ref="R95:S96"/>
    <mergeCell ref="F93:M94"/>
    <mergeCell ref="N93:O96"/>
    <mergeCell ref="P93:P94"/>
    <mergeCell ref="Q93:Q94"/>
    <mergeCell ref="R93:S94"/>
    <mergeCell ref="U80:X80"/>
    <mergeCell ref="Z80:AA80"/>
    <mergeCell ref="L82:M82"/>
    <mergeCell ref="N82:O82"/>
    <mergeCell ref="P82:Q82"/>
    <mergeCell ref="R82:S82"/>
    <mergeCell ref="U82:AC82"/>
    <mergeCell ref="B82:C82"/>
    <mergeCell ref="F82:G82"/>
    <mergeCell ref="H82:I82"/>
    <mergeCell ref="J82:K82"/>
    <mergeCell ref="U15:Z15"/>
    <mergeCell ref="U18:AC19"/>
    <mergeCell ref="B57:C58"/>
    <mergeCell ref="D57:D58"/>
    <mergeCell ref="F57:G58"/>
    <mergeCell ref="H57:I58"/>
    <mergeCell ref="J57:K58"/>
    <mergeCell ref="L57:M58"/>
    <mergeCell ref="N57:O58"/>
    <mergeCell ref="P57:Q58"/>
    <mergeCell ref="R57:S58"/>
    <mergeCell ref="U70:AC71"/>
    <mergeCell ref="U14:Z14"/>
    <mergeCell ref="H1:S1"/>
    <mergeCell ref="AA1:AC1"/>
    <mergeCell ref="I3:N3"/>
    <mergeCell ref="U3:AC3"/>
    <mergeCell ref="P7:Q7"/>
    <mergeCell ref="R7:S7"/>
    <mergeCell ref="U7:AC8"/>
    <mergeCell ref="U10:AC12"/>
    <mergeCell ref="U13:Z13"/>
    <mergeCell ref="F7:G7"/>
    <mergeCell ref="H7:I7"/>
    <mergeCell ref="J7:K7"/>
    <mergeCell ref="L7:M7"/>
    <mergeCell ref="N7:O7"/>
  </mergeCells>
  <pageMargins left="0.19685039370078741" right="0.19685039370078741" top="0.19685039370078741" bottom="0.35433070866141736" header="0.35433070866141736" footer="0.23622047244094491"/>
  <pageSetup paperSize="8" scale="54" orientation="landscape" r:id="rId1"/>
  <headerFooter alignWithMargins="0">
    <oddHeader xml:space="preserve">&amp;R
</oddHeader>
    <oddFooter>&amp;L2_3102 / 16.08.2018 / Vorlage&amp;R&amp;P von &amp;N</oddFooter>
  </headerFooter>
  <rowBreaks count="4" manualBreakCount="4">
    <brk id="56" max="16383" man="1"/>
    <brk id="122" max="16383" man="1"/>
    <brk id="189" max="16383" man="1"/>
    <brk id="2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Honorarofferte GP Submission</vt:lpstr>
      <vt:lpstr>'Honorarofferte GP Submission'!Druckbereich</vt:lpstr>
    </vt:vector>
  </TitlesOfParts>
  <Company>Kanton Basel-Stadt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Schell, Gabriele</dc:creator>
  <cp:lastModifiedBy>Schell, Gabriele</cp:lastModifiedBy>
  <dcterms:created xsi:type="dcterms:W3CDTF">2018-12-11T13:11:43Z</dcterms:created>
  <dcterms:modified xsi:type="dcterms:W3CDTF">2018-12-13T06:45:36Z</dcterms:modified>
</cp:coreProperties>
</file>